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Sandra\Proyectos Catheter\Tesis Hande\Articles\Applied Catalysis B\"/>
    </mc:Choice>
  </mc:AlternateContent>
  <bookViews>
    <workbookView xWindow="-120" yWindow="-120" windowWidth="29040" windowHeight="15840" activeTab="2"/>
  </bookViews>
  <sheets>
    <sheet name="SRW-SOLARBOX" sheetId="1" r:id="rId1"/>
    <sheet name="RRW1" sheetId="4" r:id="rId2"/>
    <sheet name="RRW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7" i="4" l="1"/>
  <c r="E158" i="4" s="1"/>
  <c r="E156" i="4"/>
  <c r="O151" i="4"/>
  <c r="O152" i="4" s="1"/>
  <c r="E151" i="4"/>
  <c r="E152" i="4" s="1"/>
  <c r="O150" i="4"/>
  <c r="E150" i="4"/>
  <c r="E146" i="4"/>
  <c r="E145" i="4"/>
  <c r="E144" i="4"/>
  <c r="O139" i="4"/>
  <c r="O140" i="4" s="1"/>
  <c r="E139" i="4"/>
  <c r="E140" i="4" s="1"/>
  <c r="O138" i="4"/>
  <c r="E138" i="4"/>
  <c r="E133" i="4"/>
  <c r="E132" i="4"/>
  <c r="E134" i="4" s="1"/>
  <c r="E131" i="4"/>
  <c r="E130" i="4"/>
  <c r="E129" i="4"/>
  <c r="E124" i="4"/>
  <c r="E125" i="4" s="1"/>
  <c r="E123" i="4"/>
  <c r="E122" i="4"/>
  <c r="E121" i="4"/>
  <c r="E116" i="4"/>
  <c r="E117" i="4" s="1"/>
  <c r="E115" i="4"/>
  <c r="I115" i="4" s="1"/>
  <c r="E114" i="4"/>
  <c r="E109" i="4"/>
  <c r="E110" i="4" s="1"/>
  <c r="E108" i="4"/>
  <c r="I108" i="4" s="1"/>
  <c r="E107" i="4"/>
  <c r="E102" i="4"/>
  <c r="E103" i="4" s="1"/>
  <c r="E101" i="4"/>
  <c r="E100" i="4"/>
  <c r="I100" i="4" s="1"/>
  <c r="E99" i="4"/>
  <c r="E94" i="4"/>
  <c r="E95" i="4" s="1"/>
  <c r="E93" i="4"/>
  <c r="I93" i="4" s="1"/>
  <c r="E92" i="4"/>
  <c r="E87" i="4"/>
  <c r="E88" i="4" s="1"/>
  <c r="E86" i="4"/>
  <c r="E85" i="4"/>
  <c r="I86" i="4" s="1"/>
  <c r="E80" i="4"/>
  <c r="E79" i="4"/>
  <c r="E81" i="4" s="1"/>
  <c r="E78" i="4"/>
  <c r="I78" i="4" s="1"/>
  <c r="E77" i="4"/>
  <c r="E72" i="4"/>
  <c r="E73" i="4" s="1"/>
  <c r="E71" i="4"/>
  <c r="I71" i="4" s="1"/>
  <c r="E70" i="4"/>
  <c r="E65" i="4"/>
  <c r="E66" i="4" s="1"/>
  <c r="E64" i="4"/>
  <c r="E63" i="4"/>
  <c r="E62" i="4"/>
  <c r="E61" i="4"/>
  <c r="E56" i="4"/>
  <c r="E57" i="4" s="1"/>
  <c r="E55" i="4"/>
  <c r="I55" i="4" s="1"/>
  <c r="E54" i="4"/>
  <c r="E49" i="4"/>
  <c r="E50" i="4" s="1"/>
  <c r="E48" i="4"/>
  <c r="I48" i="4" s="1"/>
  <c r="E47" i="4"/>
  <c r="E42" i="4"/>
  <c r="E43" i="4" s="1"/>
  <c r="E41" i="4"/>
  <c r="E40" i="4"/>
  <c r="I41" i="4" s="1"/>
  <c r="E35" i="4"/>
  <c r="E36" i="4" s="1"/>
  <c r="E34" i="4"/>
  <c r="E33" i="4"/>
  <c r="E28" i="4"/>
  <c r="E27" i="4"/>
  <c r="E26" i="4"/>
  <c r="E29" i="4" s="1"/>
  <c r="O22" i="4"/>
  <c r="O21" i="4"/>
  <c r="S20" i="4"/>
  <c r="O20" i="4"/>
  <c r="E20" i="4"/>
  <c r="E21" i="4" s="1"/>
  <c r="O19" i="4"/>
  <c r="E19" i="4"/>
  <c r="O15" i="4"/>
  <c r="O14" i="4"/>
  <c r="E14" i="4"/>
  <c r="E15" i="4" s="1"/>
  <c r="O13" i="4"/>
  <c r="E13" i="4"/>
  <c r="O12" i="4"/>
  <c r="E12" i="4"/>
  <c r="I13" i="4" s="1"/>
  <c r="I7" i="4"/>
  <c r="E7" i="4"/>
  <c r="E8" i="4" s="1"/>
  <c r="O5" i="4"/>
  <c r="O8" i="4" s="1"/>
  <c r="E5" i="4"/>
  <c r="I5" i="4" s="1"/>
  <c r="O4" i="4"/>
  <c r="E4" i="4"/>
  <c r="E104" i="3"/>
  <c r="E105" i="3" s="1"/>
  <c r="E103" i="3"/>
  <c r="E102" i="3"/>
  <c r="E97" i="3"/>
  <c r="E98" i="3" s="1"/>
  <c r="E96" i="3"/>
  <c r="E95" i="3"/>
  <c r="E90" i="3"/>
  <c r="E91" i="3" s="1"/>
  <c r="E89" i="3"/>
  <c r="E88" i="3"/>
  <c r="E83" i="3"/>
  <c r="E84" i="3" s="1"/>
  <c r="I82" i="3"/>
  <c r="E82" i="3"/>
  <c r="E81" i="3"/>
  <c r="I81" i="3" s="1"/>
  <c r="E80" i="3"/>
  <c r="E79" i="3"/>
  <c r="E74" i="3"/>
  <c r="E75" i="3" s="1"/>
  <c r="E73" i="3"/>
  <c r="E72" i="3"/>
  <c r="E71" i="3"/>
  <c r="E70" i="3"/>
  <c r="E65" i="3"/>
  <c r="E66" i="3" s="1"/>
  <c r="E64" i="3"/>
  <c r="I64" i="3" s="1"/>
  <c r="E63" i="3"/>
  <c r="E59" i="3"/>
  <c r="E58" i="3"/>
  <c r="E57" i="3"/>
  <c r="I57" i="3" s="1"/>
  <c r="E56" i="3"/>
  <c r="E51" i="3"/>
  <c r="E52" i="3" s="1"/>
  <c r="I50" i="3"/>
  <c r="E50" i="3"/>
  <c r="E49" i="3"/>
  <c r="N44" i="3"/>
  <c r="N45" i="3" s="1"/>
  <c r="E44" i="3"/>
  <c r="N43" i="3"/>
  <c r="R43" i="3" s="1"/>
  <c r="I43" i="3"/>
  <c r="E43" i="3"/>
  <c r="N42" i="3"/>
  <c r="E42" i="3"/>
  <c r="E45" i="3" s="1"/>
  <c r="N37" i="3"/>
  <c r="N38" i="3" s="1"/>
  <c r="E37" i="3"/>
  <c r="E38" i="3" s="1"/>
  <c r="R36" i="3"/>
  <c r="N36" i="3"/>
  <c r="E36" i="3"/>
  <c r="I36" i="3" s="1"/>
  <c r="N35" i="3"/>
  <c r="E35" i="3"/>
  <c r="E31" i="3"/>
  <c r="I30" i="3"/>
  <c r="E30" i="3"/>
  <c r="E28" i="3"/>
  <c r="I28" i="3" s="1"/>
  <c r="E26" i="3"/>
  <c r="I26" i="3" s="1"/>
  <c r="E25" i="3"/>
  <c r="E20" i="3"/>
  <c r="E21" i="3" s="1"/>
  <c r="I19" i="3"/>
  <c r="E19" i="3"/>
  <c r="E18" i="3"/>
  <c r="N14" i="3"/>
  <c r="N13" i="3"/>
  <c r="E13" i="3"/>
  <c r="N12" i="3"/>
  <c r="E12" i="3"/>
  <c r="E14" i="3" s="1"/>
  <c r="N11" i="3"/>
  <c r="E11" i="3"/>
  <c r="E6" i="3"/>
  <c r="E7" i="3" s="1"/>
  <c r="E5" i="3"/>
  <c r="I5" i="3" s="1"/>
  <c r="E4" i="3"/>
  <c r="E214" i="1"/>
  <c r="E215" i="1" s="1"/>
  <c r="E213" i="1"/>
  <c r="E212" i="1"/>
  <c r="N207" i="1"/>
  <c r="N208" i="1" s="1"/>
  <c r="E207" i="1"/>
  <c r="N206" i="1"/>
  <c r="E206" i="1"/>
  <c r="E208" i="1" s="1"/>
  <c r="N201" i="1"/>
  <c r="N202" i="1" s="1"/>
  <c r="E201" i="1"/>
  <c r="E202" i="1" s="1"/>
  <c r="N200" i="1"/>
  <c r="E200" i="1"/>
  <c r="W195" i="1"/>
  <c r="N195" i="1"/>
  <c r="N196" i="1" s="1"/>
  <c r="E195" i="1"/>
  <c r="E196" i="1" s="1"/>
  <c r="W194" i="1"/>
  <c r="W196" i="1" s="1"/>
  <c r="N194" i="1"/>
  <c r="E194" i="1"/>
  <c r="E190" i="1"/>
  <c r="E189" i="1"/>
  <c r="E188" i="1"/>
  <c r="E187" i="1"/>
  <c r="E182" i="1"/>
  <c r="E183" i="1" s="1"/>
  <c r="E181" i="1"/>
  <c r="E180" i="1"/>
  <c r="E176" i="1"/>
  <c r="E175" i="1"/>
  <c r="E174" i="1"/>
  <c r="E169" i="1"/>
  <c r="E170" i="1" s="1"/>
  <c r="E168" i="1"/>
  <c r="E163" i="1"/>
  <c r="E164" i="1" s="1"/>
  <c r="E162" i="1"/>
  <c r="E161" i="1"/>
  <c r="N156" i="1"/>
  <c r="N157" i="1" s="1"/>
  <c r="E156" i="1"/>
  <c r="E157" i="1" s="1"/>
  <c r="N155" i="1"/>
  <c r="E155" i="1"/>
  <c r="E151" i="1"/>
  <c r="E150" i="1"/>
  <c r="E149" i="1"/>
  <c r="E148" i="1"/>
  <c r="E143" i="1"/>
  <c r="E144" i="1" s="1"/>
  <c r="E142" i="1"/>
  <c r="I142" i="1" s="1"/>
  <c r="E141" i="1"/>
  <c r="E136" i="1"/>
  <c r="E137" i="1" s="1"/>
  <c r="E135" i="1"/>
  <c r="I135" i="1" s="1"/>
  <c r="E134" i="1"/>
  <c r="E129" i="1"/>
  <c r="E130" i="1" s="1"/>
  <c r="I128" i="1"/>
  <c r="E128" i="1"/>
  <c r="E127" i="1"/>
  <c r="E122" i="1"/>
  <c r="E123" i="1" s="1"/>
  <c r="I121" i="1"/>
  <c r="E121" i="1"/>
  <c r="E120" i="1"/>
  <c r="E116" i="1"/>
  <c r="E115" i="1"/>
  <c r="E114" i="1"/>
  <c r="E109" i="1"/>
  <c r="E110" i="1" s="1"/>
  <c r="E108" i="1"/>
  <c r="E107" i="1"/>
  <c r="E103" i="1"/>
  <c r="N102" i="1"/>
  <c r="E102" i="1"/>
  <c r="N101" i="1"/>
  <c r="E101" i="1"/>
  <c r="N100" i="1"/>
  <c r="N103" i="1" s="1"/>
  <c r="E100" i="1"/>
  <c r="W95" i="1"/>
  <c r="W94" i="1"/>
  <c r="X95" i="1" s="1"/>
  <c r="N94" i="1"/>
  <c r="N95" i="1" s="1"/>
  <c r="E94" i="1"/>
  <c r="E95" i="1" s="1"/>
  <c r="W93" i="1"/>
  <c r="N93" i="1"/>
  <c r="E93" i="1"/>
  <c r="W92" i="1"/>
  <c r="N92" i="1"/>
  <c r="E92" i="1"/>
  <c r="E87" i="1"/>
  <c r="E88" i="1" s="1"/>
  <c r="E86" i="1"/>
  <c r="E85" i="1"/>
  <c r="E84" i="1"/>
  <c r="N79" i="1"/>
  <c r="N80" i="1" s="1"/>
  <c r="E79" i="1"/>
  <c r="E80" i="1" s="1"/>
  <c r="N78" i="1"/>
  <c r="E78" i="1"/>
  <c r="N77" i="1"/>
  <c r="E77" i="1"/>
  <c r="W72" i="1"/>
  <c r="W73" i="1" s="1"/>
  <c r="N72" i="1"/>
  <c r="N73" i="1" s="1"/>
  <c r="E72" i="1"/>
  <c r="W71" i="1"/>
  <c r="N71" i="1"/>
  <c r="E71" i="1"/>
  <c r="W70" i="1"/>
  <c r="N70" i="1"/>
  <c r="E70" i="1"/>
  <c r="E73" i="1" s="1"/>
  <c r="N66" i="1"/>
  <c r="N65" i="1"/>
  <c r="E65" i="1"/>
  <c r="E66" i="1" s="1"/>
  <c r="N64" i="1"/>
  <c r="E64" i="1"/>
  <c r="N63" i="1"/>
  <c r="E63" i="1"/>
  <c r="N62" i="1"/>
  <c r="E62" i="1"/>
  <c r="E57" i="1"/>
  <c r="E58" i="1" s="1"/>
  <c r="E56" i="1"/>
  <c r="E55" i="1"/>
  <c r="E50" i="1"/>
  <c r="E51" i="1" s="1"/>
  <c r="E49" i="1"/>
  <c r="E48" i="1"/>
  <c r="E47" i="1"/>
  <c r="E46" i="1"/>
  <c r="E45" i="1"/>
  <c r="E44" i="1"/>
  <c r="E43" i="1"/>
  <c r="E38" i="1"/>
  <c r="E39" i="1" s="1"/>
  <c r="E37" i="1"/>
  <c r="E36" i="1"/>
  <c r="E35" i="1"/>
  <c r="E34" i="1"/>
  <c r="E33" i="1"/>
  <c r="E32" i="1"/>
  <c r="E31" i="1"/>
  <c r="W27" i="1"/>
  <c r="E27" i="1"/>
  <c r="W26" i="1"/>
  <c r="N26" i="1"/>
  <c r="N27" i="1" s="1"/>
  <c r="E26" i="1"/>
  <c r="W25" i="1"/>
  <c r="N25" i="1"/>
  <c r="E25" i="1"/>
  <c r="W24" i="1"/>
  <c r="N24" i="1"/>
  <c r="E24" i="1"/>
  <c r="W23" i="1"/>
  <c r="N23" i="1"/>
  <c r="E23" i="1"/>
  <c r="W22" i="1"/>
  <c r="N22" i="1"/>
  <c r="E22" i="1"/>
  <c r="E17" i="1"/>
  <c r="E18" i="1" s="1"/>
  <c r="E16" i="1"/>
  <c r="E15" i="1"/>
  <c r="E14" i="1"/>
  <c r="E13" i="1"/>
  <c r="W9" i="1"/>
  <c r="E9" i="1"/>
  <c r="W8" i="1"/>
  <c r="N8" i="1"/>
  <c r="N9" i="1" s="1"/>
  <c r="E8" i="1"/>
  <c r="W7" i="1"/>
  <c r="N7" i="1"/>
  <c r="E7" i="1"/>
  <c r="W6" i="1"/>
  <c r="N6" i="1"/>
  <c r="E6" i="1"/>
  <c r="W5" i="1"/>
  <c r="N5" i="1"/>
  <c r="E5" i="1"/>
  <c r="W4" i="1"/>
  <c r="N4" i="1"/>
  <c r="E4" i="1"/>
  <c r="F36" i="4" l="1"/>
  <c r="I27" i="4"/>
</calcChain>
</file>

<file path=xl/sharedStrings.xml><?xml version="1.0" encoding="utf-8"?>
<sst xmlns="http://schemas.openxmlformats.org/spreadsheetml/2006/main" count="1372" uniqueCount="182">
  <si>
    <t>Exp-1: SOLAR BOX-photofenton</t>
  </si>
  <si>
    <t>22.01.2018</t>
  </si>
  <si>
    <t>H2O2/COD=2</t>
  </si>
  <si>
    <t>H2O2/Fe=5</t>
  </si>
  <si>
    <t>pH=2.98, T=ambient</t>
  </si>
  <si>
    <t>pH</t>
  </si>
  <si>
    <t>T</t>
  </si>
  <si>
    <t>H2O2 (ppm)</t>
  </si>
  <si>
    <t>Exp-2: SOLAR BOX-photofenton</t>
  </si>
  <si>
    <t>H2O2/Fe=10</t>
  </si>
  <si>
    <t>pH=3.05, T=ambient</t>
  </si>
  <si>
    <t>Exp-3: SOLAR BOX-photofenton</t>
  </si>
  <si>
    <t>H2O2/Fe=50</t>
  </si>
  <si>
    <t>pH=2.97, T=ambient</t>
  </si>
  <si>
    <t>min</t>
  </si>
  <si>
    <t>TC</t>
  </si>
  <si>
    <t>IC</t>
  </si>
  <si>
    <t>TOC</t>
  </si>
  <si>
    <t>0'</t>
  </si>
  <si>
    <t>15'</t>
  </si>
  <si>
    <t>10-30</t>
  </si>
  <si>
    <t>300</t>
  </si>
  <si>
    <t>30'</t>
  </si>
  <si>
    <t>2-5</t>
  </si>
  <si>
    <t>30-100</t>
  </si>
  <si>
    <t>1h</t>
  </si>
  <si>
    <t>1.5h</t>
  </si>
  <si>
    <t>TOC Removal</t>
  </si>
  <si>
    <t>Exp-1: SOLAR BOX-only light</t>
  </si>
  <si>
    <t>23.01.2018</t>
  </si>
  <si>
    <t>24.01.2018</t>
  </si>
  <si>
    <t>H2O2/COD=1</t>
  </si>
  <si>
    <t>pH=3.04, T=ambient</t>
  </si>
  <si>
    <t>Exp-2: Fenton</t>
  </si>
  <si>
    <t>H2O2/COD=4</t>
  </si>
  <si>
    <t>150-300</t>
  </si>
  <si>
    <t>Exp-1: SOLAR BOX-photocatalysis</t>
  </si>
  <si>
    <t>25.01.2018</t>
  </si>
  <si>
    <t>100 ppm TiO2</t>
  </si>
  <si>
    <t>pH=7.97 T=ambient</t>
  </si>
  <si>
    <t>2h</t>
  </si>
  <si>
    <t>3h</t>
  </si>
  <si>
    <t>4h</t>
  </si>
  <si>
    <t>5h</t>
  </si>
  <si>
    <t>6h</t>
  </si>
  <si>
    <t>26.01.2018</t>
  </si>
  <si>
    <t>500 ppm TiO2</t>
  </si>
  <si>
    <t>pH=8.07 T=ambient</t>
  </si>
  <si>
    <t>30.01.2018</t>
  </si>
  <si>
    <t>250 ppm TiO2</t>
  </si>
  <si>
    <t>1.5H</t>
  </si>
  <si>
    <t>6H</t>
  </si>
  <si>
    <t>Exp-2: ADSORPTION</t>
  </si>
  <si>
    <t xml:space="preserve"> T=ambient</t>
  </si>
  <si>
    <t>Exp-3: ADSORPTION</t>
  </si>
  <si>
    <t>31.01.2018</t>
  </si>
  <si>
    <t>Exp-1: fenton</t>
  </si>
  <si>
    <t>pH=3.02, T=35</t>
  </si>
  <si>
    <t>01.02.2018</t>
  </si>
  <si>
    <t>Exp-3: fenton</t>
  </si>
  <si>
    <t>pH=2.98, T=35</t>
  </si>
  <si>
    <t>Exp-2: ABSORPTION</t>
  </si>
  <si>
    <t>05.02.2018</t>
  </si>
  <si>
    <t>pH=2.98</t>
  </si>
  <si>
    <t>Exp-2: fenton</t>
  </si>
  <si>
    <t>pH=3.00, T ambient</t>
  </si>
  <si>
    <t>T=35</t>
  </si>
  <si>
    <t>0'(35C) (3h mix)</t>
  </si>
  <si>
    <t>the upper side of the reactor wasnt clear, so the light may not be effective well</t>
  </si>
  <si>
    <t>06.02.2018</t>
  </si>
  <si>
    <t>pH=7.9 T=ambient</t>
  </si>
  <si>
    <t>Exp-1: only H2O2</t>
  </si>
  <si>
    <t>07.02.2018</t>
  </si>
  <si>
    <t>pH=7.87 T=ambient</t>
  </si>
  <si>
    <t>08.02.2018</t>
  </si>
  <si>
    <t>H2O2/COD=2.26</t>
  </si>
  <si>
    <t>23.02.2018</t>
  </si>
  <si>
    <t>100 ppm (anatase+nanorode-tube catalyst)</t>
  </si>
  <si>
    <t>27.02.2018</t>
  </si>
  <si>
    <t>100 ppm (TiO2-graphene)</t>
  </si>
  <si>
    <t>08.03.02.2018</t>
  </si>
  <si>
    <t>100 ppm (TiO2 P25-graphene)</t>
  </si>
  <si>
    <t>27.03.02.2018</t>
  </si>
  <si>
    <t>100 ppm (Rui-F4=1.2% Ce-5%N-S-TiO2)</t>
  </si>
  <si>
    <t>03.04.2018</t>
  </si>
  <si>
    <t>100 ppm TiO2 P25</t>
  </si>
  <si>
    <t>Exp-1: SOLAR BOX-photoFenton+photocatalysis</t>
  </si>
  <si>
    <t>16.05.2018</t>
  </si>
  <si>
    <t>100 ppm TiO2; H2o2/COD=2; H202/Fe=50</t>
  </si>
  <si>
    <t>pH=3.02</t>
  </si>
  <si>
    <t>Exp-2: SOLAR BOX-photoFenton+photocatalysis</t>
  </si>
  <si>
    <t>100 ppm TiO2; H2o2/COD=4; H202/Fe=50</t>
  </si>
  <si>
    <t>pH=3.0</t>
  </si>
  <si>
    <t>17.05.2018</t>
  </si>
  <si>
    <t>250 ppm TiO2 P25</t>
  </si>
  <si>
    <t>pH=3</t>
  </si>
  <si>
    <t>18.05.2018</t>
  </si>
  <si>
    <t>21.05.2018</t>
  </si>
  <si>
    <t>pH=5</t>
  </si>
  <si>
    <t>13.06.2018</t>
  </si>
  <si>
    <t>100 ppm Pd/TiO2</t>
  </si>
  <si>
    <t>14.06.2018</t>
  </si>
  <si>
    <t>100 ppm Cu/TiO2</t>
  </si>
  <si>
    <t>27.06.2018</t>
  </si>
  <si>
    <t>Exp-2: SOLAR BOX-photocatalysis</t>
  </si>
  <si>
    <t>250 ppm</t>
  </si>
  <si>
    <t>pH=7.9</t>
  </si>
  <si>
    <t>Exp-3: SOLAR BOX-photocatalysis</t>
  </si>
  <si>
    <t>28.06.2018</t>
  </si>
  <si>
    <t>pH=7.97</t>
  </si>
  <si>
    <t>29.06.2018</t>
  </si>
  <si>
    <t>pH=3.03</t>
  </si>
  <si>
    <t>3-10</t>
  </si>
  <si>
    <t>02.07.2018</t>
  </si>
  <si>
    <t>12.02.2018</t>
  </si>
  <si>
    <t>pH=3.04</t>
  </si>
  <si>
    <t>T=amb</t>
  </si>
  <si>
    <t>Exp-3: Fenton</t>
  </si>
  <si>
    <t>pH=3.05</t>
  </si>
  <si>
    <t>0'(35 C)</t>
  </si>
  <si>
    <t>1.5H (bisulf)</t>
  </si>
  <si>
    <t>13.02.2018</t>
  </si>
  <si>
    <t>15.02.2018</t>
  </si>
  <si>
    <t>pH=3.01</t>
  </si>
  <si>
    <t>removal%</t>
  </si>
  <si>
    <r>
      <t>60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L H2O2 extra addition</t>
    </r>
  </si>
  <si>
    <t>3H</t>
  </si>
  <si>
    <t>4.5H</t>
  </si>
  <si>
    <t>Exp-1: Photo-Fenton</t>
  </si>
  <si>
    <t>19.02.2018</t>
  </si>
  <si>
    <t>pH=2.99</t>
  </si>
  <si>
    <t>Exp-2: Photo-Fenton</t>
  </si>
  <si>
    <t>2.5h</t>
  </si>
  <si>
    <t>20.02.2018</t>
  </si>
  <si>
    <t>H2O2/COD=10</t>
  </si>
  <si>
    <t>21.02.2018</t>
  </si>
  <si>
    <t>Exp-1: Photo-catalysis</t>
  </si>
  <si>
    <t>22.02.2018</t>
  </si>
  <si>
    <t>20.03.2018</t>
  </si>
  <si>
    <t>Exp-1: Photo-catalysis-adsorption</t>
  </si>
  <si>
    <t>500 ppm TiO2 adsorption test</t>
  </si>
  <si>
    <t>45'</t>
  </si>
  <si>
    <t>21.03.2018</t>
  </si>
  <si>
    <t>0' ph5</t>
  </si>
  <si>
    <t>pH 5</t>
  </si>
  <si>
    <t>26.02.2018</t>
  </si>
  <si>
    <t>pH=3.00</t>
  </si>
  <si>
    <t>romoval%</t>
  </si>
  <si>
    <r>
      <t xml:space="preserve">680 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L  more H202 addition</t>
    </r>
  </si>
  <si>
    <t>28.02.2018</t>
  </si>
  <si>
    <t>Exp-2:Fenton</t>
  </si>
  <si>
    <t>T=35 C</t>
  </si>
  <si>
    <t>0' (35 C)</t>
  </si>
  <si>
    <t>Exp-3:Fenton</t>
  </si>
  <si>
    <t>T=ambient</t>
  </si>
  <si>
    <t>Exp-4: Photo-Fenton</t>
  </si>
  <si>
    <t>01.03.2018</t>
  </si>
  <si>
    <t>H2O2/Fe=100</t>
  </si>
  <si>
    <t>Exp-1: Photo-catalysis after Photo-Fenton</t>
  </si>
  <si>
    <t>02.03.2018</t>
  </si>
  <si>
    <t>pH=7.03</t>
  </si>
  <si>
    <t>05.03.2018</t>
  </si>
  <si>
    <t>06.03.2018</t>
  </si>
  <si>
    <t>07.03.2018</t>
  </si>
  <si>
    <t>Exp-1: Adsorption</t>
  </si>
  <si>
    <t>13.03.2018</t>
  </si>
  <si>
    <t>14.03.2018</t>
  </si>
  <si>
    <t>Exp-1: Photo-Fenton+TiO2 250ppm</t>
  </si>
  <si>
    <t>15.03.2018</t>
  </si>
  <si>
    <t>Exp-1: Photo-Fenton+TiO2 100ppm</t>
  </si>
  <si>
    <t>16.03.2018</t>
  </si>
  <si>
    <t>19.03.2018</t>
  </si>
  <si>
    <t>22.03.2018</t>
  </si>
  <si>
    <t>26.03.2018</t>
  </si>
  <si>
    <t>pH=5.05</t>
  </si>
  <si>
    <t>&gt;1000</t>
  </si>
  <si>
    <t>Exp-1: Photo-Fenton+TiO2 500ppm</t>
  </si>
  <si>
    <t>28.03.2018</t>
  </si>
  <si>
    <t>12.04.2018</t>
  </si>
  <si>
    <t>pH=3,03</t>
  </si>
  <si>
    <t>Exp-3: Photo-Fenton +100 ppm TiO2</t>
  </si>
  <si>
    <t>Exp-2: Photo-Fenton +100 ppm TiO2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</si>
</sst>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79">
    <xf numFmtId="0" fontId="0" fillId="0" borderId="0" xfId="0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0" fillId="0" borderId="6" xfId="1" applyNumberFormat="1" applyFont="1" applyBorder="1"/>
    <xf numFmtId="0" fontId="0" fillId="0" borderId="0" xfId="0" applyBorder="1"/>
    <xf numFmtId="0" fontId="0" fillId="0" borderId="0" xfId="0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5" fontId="3" fillId="0" borderId="6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3" fillId="0" borderId="6" xfId="1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2" xfId="0" applyFont="1" applyBorder="1"/>
    <xf numFmtId="0" fontId="4" fillId="0" borderId="3" xfId="0" applyFont="1" applyBorder="1" applyAlignment="1">
      <alignment horizontal="center"/>
    </xf>
    <xf numFmtId="9" fontId="3" fillId="0" borderId="3" xfId="2" applyFont="1" applyFill="1" applyBorder="1" applyAlignment="1">
      <alignment horizontal="right"/>
    </xf>
    <xf numFmtId="9" fontId="3" fillId="0" borderId="3" xfId="2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0" fillId="0" borderId="4" xfId="0" applyBorder="1"/>
    <xf numFmtId="165" fontId="0" fillId="0" borderId="0" xfId="1" applyNumberFormat="1" applyFont="1"/>
    <xf numFmtId="165" fontId="2" fillId="2" borderId="4" xfId="1" applyNumberFormat="1" applyFont="1" applyFill="1" applyBorder="1" applyAlignment="1">
      <alignment horizontal="center" vertical="center" wrapText="1"/>
    </xf>
    <xf numFmtId="0" fontId="0" fillId="0" borderId="6" xfId="0" applyBorder="1"/>
    <xf numFmtId="165" fontId="3" fillId="0" borderId="6" xfId="1" applyNumberFormat="1" applyFont="1" applyFill="1" applyBorder="1" applyAlignment="1">
      <alignment horizontal="center"/>
    </xf>
    <xf numFmtId="166" fontId="3" fillId="0" borderId="6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6" xfId="1" applyFont="1" applyFill="1" applyBorder="1" applyAlignment="1">
      <alignment horizontal="center"/>
    </xf>
    <xf numFmtId="9" fontId="3" fillId="0" borderId="4" xfId="2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 textRotation="90" wrapText="1"/>
    </xf>
    <xf numFmtId="0" fontId="3" fillId="0" borderId="3" xfId="0" applyFont="1" applyBorder="1"/>
    <xf numFmtId="0" fontId="0" fillId="0" borderId="3" xfId="0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9" fontId="3" fillId="0" borderId="0" xfId="2" applyFont="1" applyFill="1" applyBorder="1" applyAlignment="1">
      <alignment horizontal="right"/>
    </xf>
    <xf numFmtId="9" fontId="3" fillId="0" borderId="0" xfId="2" applyFont="1" applyFill="1" applyBorder="1" applyAlignment="1">
      <alignment horizontal="center"/>
    </xf>
    <xf numFmtId="0" fontId="0" fillId="0" borderId="0" xfId="0" applyFill="1" applyBorder="1"/>
    <xf numFmtId="9" fontId="0" fillId="0" borderId="0" xfId="2" applyFont="1"/>
    <xf numFmtId="167" fontId="0" fillId="0" borderId="0" xfId="2" applyNumberFormat="1" applyFont="1"/>
    <xf numFmtId="9" fontId="2" fillId="2" borderId="4" xfId="2" applyFont="1" applyFill="1" applyBorder="1" applyAlignment="1">
      <alignment horizontal="center" vertical="center" wrapText="1"/>
    </xf>
    <xf numFmtId="165" fontId="0" fillId="0" borderId="9" xfId="1" applyNumberFormat="1" applyFont="1" applyBorder="1"/>
    <xf numFmtId="9" fontId="0" fillId="0" borderId="10" xfId="2" applyFont="1" applyBorder="1"/>
    <xf numFmtId="9" fontId="3" fillId="0" borderId="6" xfId="2" applyFont="1" applyBorder="1" applyAlignment="1">
      <alignment horizontal="center"/>
    </xf>
    <xf numFmtId="165" fontId="3" fillId="0" borderId="12" xfId="1" applyNumberFormat="1" applyFont="1" applyBorder="1" applyAlignment="1">
      <alignment horizontal="center"/>
    </xf>
    <xf numFmtId="9" fontId="3" fillId="0" borderId="13" xfId="2" applyFont="1" applyBorder="1" applyAlignment="1">
      <alignment horizontal="center"/>
    </xf>
    <xf numFmtId="9" fontId="0" fillId="0" borderId="4" xfId="2" applyFont="1" applyBorder="1"/>
    <xf numFmtId="14" fontId="2" fillId="2" borderId="2" xfId="0" applyNumberFormat="1" applyFont="1" applyFill="1" applyBorder="1" applyAlignment="1">
      <alignment vertical="center"/>
    </xf>
    <xf numFmtId="9" fontId="2" fillId="2" borderId="8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0" fillId="0" borderId="0" xfId="1" applyNumberFormat="1" applyFont="1" applyBorder="1"/>
    <xf numFmtId="9" fontId="3" fillId="0" borderId="5" xfId="2" applyFont="1" applyBorder="1"/>
    <xf numFmtId="0" fontId="0" fillId="0" borderId="14" xfId="0" applyBorder="1" applyAlignment="1">
      <alignment wrapText="1"/>
    </xf>
    <xf numFmtId="0" fontId="0" fillId="0" borderId="12" xfId="0" applyFill="1" applyBorder="1" applyAlignment="1">
      <alignment horizontal="center"/>
    </xf>
    <xf numFmtId="164" fontId="0" fillId="0" borderId="12" xfId="1" applyFont="1" applyFill="1" applyBorder="1" applyAlignment="1">
      <alignment horizontal="center"/>
    </xf>
    <xf numFmtId="164" fontId="3" fillId="0" borderId="12" xfId="1" applyFont="1" applyFill="1" applyBorder="1" applyAlignment="1">
      <alignment horizontal="center"/>
    </xf>
    <xf numFmtId="166" fontId="3" fillId="0" borderId="12" xfId="1" applyNumberFormat="1" applyFont="1" applyFill="1" applyBorder="1" applyAlignment="1">
      <alignment horizontal="center"/>
    </xf>
    <xf numFmtId="9" fontId="3" fillId="0" borderId="7" xfId="2" applyFont="1" applyBorder="1"/>
    <xf numFmtId="9" fontId="3" fillId="0" borderId="3" xfId="2" applyFont="1" applyFill="1" applyBorder="1" applyAlignment="1">
      <alignment horizontal="left"/>
    </xf>
    <xf numFmtId="9" fontId="0" fillId="0" borderId="13" xfId="2" applyFont="1" applyBorder="1"/>
    <xf numFmtId="0" fontId="2" fillId="0" borderId="10" xfId="0" applyFont="1" applyBorder="1" applyAlignment="1">
      <alignment horizontal="center"/>
    </xf>
    <xf numFmtId="164" fontId="0" fillId="0" borderId="13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textRotation="90" wrapText="1"/>
    </xf>
    <xf numFmtId="166" fontId="3" fillId="0" borderId="6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5">
    <cellStyle name="Coma" xfId="1" builtinId="3"/>
    <cellStyle name="Normal" xfId="0" builtinId="0"/>
    <cellStyle name="Normal 2" xfId="3"/>
    <cellStyle name="Percent 2" xfId="4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15"/>
  <sheetViews>
    <sheetView zoomScale="90" zoomScaleNormal="90" workbookViewId="0">
      <selection activeCell="K32" sqref="K32"/>
    </sheetView>
  </sheetViews>
  <sheetFormatPr defaultRowHeight="15" x14ac:dyDescent="0.25"/>
  <cols>
    <col min="1" max="1" width="10" customWidth="1"/>
    <col min="2" max="2" width="13.5703125" bestFit="1" customWidth="1"/>
    <col min="3" max="3" width="16" bestFit="1" customWidth="1"/>
    <col min="4" max="4" width="12.42578125" bestFit="1" customWidth="1"/>
    <col min="5" max="5" width="10.85546875" customWidth="1"/>
    <col min="6" max="6" width="7.28515625" customWidth="1"/>
    <col min="7" max="8" width="6.42578125" bestFit="1" customWidth="1"/>
    <col min="9" max="9" width="13" bestFit="1" customWidth="1"/>
    <col min="10" max="10" width="9.28515625" customWidth="1"/>
    <col min="11" max="11" width="8.42578125" customWidth="1"/>
    <col min="12" max="12" width="16.140625" customWidth="1"/>
    <col min="13" max="13" width="12.140625" bestFit="1" customWidth="1"/>
    <col min="14" max="14" width="10.5703125" customWidth="1"/>
    <col min="15" max="15" width="6.140625" bestFit="1" customWidth="1"/>
    <col min="16" max="16" width="6.42578125" style="27" bestFit="1" customWidth="1"/>
    <col min="17" max="17" width="10.28515625" customWidth="1"/>
    <col min="18" max="18" width="4.28515625" customWidth="1"/>
    <col min="19" max="19" width="4.85546875" customWidth="1"/>
    <col min="20" max="20" width="8.7109375" customWidth="1"/>
    <col min="21" max="21" width="15.5703125" customWidth="1"/>
    <col min="22" max="22" width="12.140625" bestFit="1" customWidth="1"/>
    <col min="23" max="23" width="10.5703125" customWidth="1"/>
    <col min="24" max="24" width="6.140625" bestFit="1" customWidth="1"/>
    <col min="25" max="25" width="6.42578125" bestFit="1" customWidth="1"/>
    <col min="26" max="26" width="8.42578125" bestFit="1" customWidth="1"/>
  </cols>
  <sheetData>
    <row r="2" spans="1:26" ht="45" customHeight="1" x14ac:dyDescent="0.25">
      <c r="A2" s="70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5" t="s">
        <v>7</v>
      </c>
      <c r="J2" s="70" t="s">
        <v>8</v>
      </c>
      <c r="K2" s="1" t="s">
        <v>1</v>
      </c>
      <c r="L2" s="2" t="s">
        <v>2</v>
      </c>
      <c r="M2" s="2" t="s">
        <v>9</v>
      </c>
      <c r="N2" s="3" t="s">
        <v>10</v>
      </c>
      <c r="O2" s="3" t="s">
        <v>5</v>
      </c>
      <c r="P2" s="4" t="s">
        <v>6</v>
      </c>
      <c r="Q2" s="5" t="s">
        <v>7</v>
      </c>
      <c r="S2" s="70" t="s">
        <v>11</v>
      </c>
      <c r="T2" s="1" t="s">
        <v>1</v>
      </c>
      <c r="U2" s="2" t="s">
        <v>2</v>
      </c>
      <c r="V2" s="2" t="s">
        <v>12</v>
      </c>
      <c r="W2" s="3" t="s">
        <v>13</v>
      </c>
      <c r="X2" s="3" t="s">
        <v>5</v>
      </c>
      <c r="Y2" s="4" t="s">
        <v>6</v>
      </c>
      <c r="Z2" s="5" t="s">
        <v>7</v>
      </c>
    </row>
    <row r="3" spans="1:26" x14ac:dyDescent="0.25">
      <c r="A3" s="71"/>
      <c r="B3" s="6" t="s">
        <v>14</v>
      </c>
      <c r="C3" s="7" t="s">
        <v>15</v>
      </c>
      <c r="D3" s="7" t="s">
        <v>16</v>
      </c>
      <c r="E3" s="7" t="s">
        <v>17</v>
      </c>
      <c r="F3" s="8"/>
      <c r="G3" s="9"/>
      <c r="H3" s="10"/>
      <c r="J3" s="71"/>
      <c r="K3" s="6" t="s">
        <v>14</v>
      </c>
      <c r="L3" s="7" t="s">
        <v>15</v>
      </c>
      <c r="M3" s="7" t="s">
        <v>16</v>
      </c>
      <c r="N3" s="7" t="s">
        <v>17</v>
      </c>
      <c r="O3" s="8"/>
      <c r="P3" s="9"/>
      <c r="Q3" s="10"/>
      <c r="S3" s="71"/>
      <c r="T3" s="6" t="s">
        <v>14</v>
      </c>
      <c r="U3" s="7" t="s">
        <v>15</v>
      </c>
      <c r="V3" s="7" t="s">
        <v>16</v>
      </c>
      <c r="W3" s="7" t="s">
        <v>17</v>
      </c>
      <c r="X3" s="8"/>
      <c r="Y3" s="9"/>
      <c r="Z3" s="10"/>
    </row>
    <row r="4" spans="1:26" x14ac:dyDescent="0.25">
      <c r="A4" s="71"/>
      <c r="B4" s="11" t="s">
        <v>18</v>
      </c>
      <c r="C4" s="12">
        <v>74.19</v>
      </c>
      <c r="D4" s="12">
        <v>21.3</v>
      </c>
      <c r="E4" s="13">
        <f>C4-D4</f>
        <v>52.89</v>
      </c>
      <c r="F4" s="14">
        <v>2.98</v>
      </c>
      <c r="G4" s="15"/>
      <c r="H4" s="16"/>
      <c r="J4" s="71"/>
      <c r="K4" s="11" t="s">
        <v>18</v>
      </c>
      <c r="L4" s="12">
        <v>74.19</v>
      </c>
      <c r="M4" s="12">
        <v>21.3</v>
      </c>
      <c r="N4" s="13">
        <f>L4-M4</f>
        <v>52.89</v>
      </c>
      <c r="O4" s="14">
        <v>3.05</v>
      </c>
      <c r="P4" s="15"/>
      <c r="Q4" s="16"/>
      <c r="S4" s="71"/>
      <c r="T4" s="11" t="s">
        <v>18</v>
      </c>
      <c r="U4" s="12">
        <v>74.19</v>
      </c>
      <c r="V4" s="12">
        <v>21.3</v>
      </c>
      <c r="W4" s="13">
        <f>U4-V4</f>
        <v>52.89</v>
      </c>
      <c r="X4" s="14"/>
      <c r="Y4" s="17"/>
      <c r="Z4" s="16"/>
    </row>
    <row r="5" spans="1:26" x14ac:dyDescent="0.25">
      <c r="A5" s="71"/>
      <c r="B5" s="11" t="s">
        <v>19</v>
      </c>
      <c r="C5" s="18">
        <v>31.44</v>
      </c>
      <c r="D5" s="18">
        <v>10.51</v>
      </c>
      <c r="E5" s="13">
        <f>C5-D5</f>
        <v>20.93</v>
      </c>
      <c r="F5" s="14"/>
      <c r="G5" s="15"/>
      <c r="H5" s="16">
        <v>3</v>
      </c>
      <c r="J5" s="71"/>
      <c r="K5" s="11" t="s">
        <v>19</v>
      </c>
      <c r="L5" s="18">
        <v>27.26</v>
      </c>
      <c r="M5" s="18">
        <v>10.07</v>
      </c>
      <c r="N5" s="13">
        <f>L5-M5</f>
        <v>17.190000000000001</v>
      </c>
      <c r="O5" s="14">
        <v>2.96</v>
      </c>
      <c r="P5" s="15">
        <v>32</v>
      </c>
      <c r="Q5" s="19" t="s">
        <v>20</v>
      </c>
      <c r="S5" s="71"/>
      <c r="T5" s="11" t="s">
        <v>19</v>
      </c>
      <c r="U5" s="18">
        <v>39.57</v>
      </c>
      <c r="V5" s="18">
        <v>6.2569999999999997</v>
      </c>
      <c r="W5" s="13">
        <f>U5-V5</f>
        <v>33.313000000000002</v>
      </c>
      <c r="X5" s="14">
        <v>2.97</v>
      </c>
      <c r="Y5" s="17"/>
      <c r="Z5" s="19" t="s">
        <v>21</v>
      </c>
    </row>
    <row r="6" spans="1:26" x14ac:dyDescent="0.25">
      <c r="A6" s="71"/>
      <c r="B6" s="11" t="s">
        <v>22</v>
      </c>
      <c r="C6" s="12">
        <v>24.83</v>
      </c>
      <c r="D6" s="12">
        <v>7.8330000000000002</v>
      </c>
      <c r="E6" s="13">
        <f>C6-D6</f>
        <v>16.997</v>
      </c>
      <c r="F6" s="14">
        <v>2.84</v>
      </c>
      <c r="G6" s="15">
        <v>33</v>
      </c>
      <c r="H6" s="16">
        <v>0</v>
      </c>
      <c r="J6" s="71"/>
      <c r="K6" s="11" t="s">
        <v>22</v>
      </c>
      <c r="L6" s="12">
        <v>21.22</v>
      </c>
      <c r="M6" s="12">
        <v>7.141</v>
      </c>
      <c r="N6" s="13">
        <f>L6-M6</f>
        <v>14.078999999999999</v>
      </c>
      <c r="O6" s="14"/>
      <c r="P6" s="15"/>
      <c r="Q6" s="19" t="s">
        <v>23</v>
      </c>
      <c r="S6" s="71"/>
      <c r="T6" s="11" t="s">
        <v>22</v>
      </c>
      <c r="U6" s="12">
        <v>17.350000000000001</v>
      </c>
      <c r="V6" s="12">
        <v>4.649</v>
      </c>
      <c r="W6" s="13">
        <f>U6-V6</f>
        <v>12.701000000000001</v>
      </c>
      <c r="X6" s="14"/>
      <c r="Y6" s="17"/>
      <c r="Z6" s="19" t="s">
        <v>24</v>
      </c>
    </row>
    <row r="7" spans="1:26" x14ac:dyDescent="0.25">
      <c r="A7" s="71"/>
      <c r="B7" s="11" t="s">
        <v>25</v>
      </c>
      <c r="C7" s="12">
        <v>21.21</v>
      </c>
      <c r="D7" s="12">
        <v>5.4260000000000002</v>
      </c>
      <c r="E7" s="13">
        <f>C7-D7</f>
        <v>15.784000000000001</v>
      </c>
      <c r="F7" s="14">
        <v>2.83</v>
      </c>
      <c r="G7" s="15">
        <v>37</v>
      </c>
      <c r="H7" s="16"/>
      <c r="J7" s="71"/>
      <c r="K7" s="11" t="s">
        <v>25</v>
      </c>
      <c r="L7" s="12">
        <v>18.48</v>
      </c>
      <c r="M7" s="12">
        <v>5.5860000000000003</v>
      </c>
      <c r="N7" s="13">
        <f>L7-M7</f>
        <v>12.894</v>
      </c>
      <c r="O7" s="14"/>
      <c r="P7" s="15"/>
      <c r="Q7" s="16">
        <v>0</v>
      </c>
      <c r="S7" s="71"/>
      <c r="T7" s="11" t="s">
        <v>25</v>
      </c>
      <c r="U7" s="12">
        <v>14.68</v>
      </c>
      <c r="V7" s="12">
        <v>4.3559999999999999</v>
      </c>
      <c r="W7" s="13">
        <f>U7-V7</f>
        <v>10.324</v>
      </c>
      <c r="X7" s="14"/>
      <c r="Y7" s="17"/>
      <c r="Z7" s="16" t="s">
        <v>23</v>
      </c>
    </row>
    <row r="8" spans="1:26" x14ac:dyDescent="0.25">
      <c r="A8" s="71"/>
      <c r="B8" s="20" t="s">
        <v>26</v>
      </c>
      <c r="C8" s="12">
        <v>21.33</v>
      </c>
      <c r="D8" s="12">
        <v>6.6239999999999997</v>
      </c>
      <c r="E8" s="13">
        <f>C8-D8</f>
        <v>14.706</v>
      </c>
      <c r="F8" s="14"/>
      <c r="G8" s="17"/>
      <c r="H8" s="16"/>
      <c r="J8" s="71"/>
      <c r="K8" s="20" t="s">
        <v>26</v>
      </c>
      <c r="L8" s="12">
        <v>17.649999999999999</v>
      </c>
      <c r="M8" s="12">
        <v>5.0750000000000002</v>
      </c>
      <c r="N8" s="13">
        <f>L8-M8</f>
        <v>12.574999999999999</v>
      </c>
      <c r="O8" s="14">
        <v>2.88</v>
      </c>
      <c r="P8" s="15">
        <v>38</v>
      </c>
      <c r="Q8" s="16"/>
      <c r="S8" s="71"/>
      <c r="T8" s="20" t="s">
        <v>26</v>
      </c>
      <c r="U8" s="12">
        <v>14.16</v>
      </c>
      <c r="V8" s="12">
        <v>4.5410000000000004</v>
      </c>
      <c r="W8" s="13">
        <f>U8-V8</f>
        <v>9.6189999999999998</v>
      </c>
      <c r="X8" s="14">
        <v>3</v>
      </c>
      <c r="Y8" s="15">
        <v>37.4</v>
      </c>
      <c r="Z8" s="16">
        <v>0</v>
      </c>
    </row>
    <row r="9" spans="1:26" x14ac:dyDescent="0.25">
      <c r="A9" s="72"/>
      <c r="B9" s="21" t="s">
        <v>27</v>
      </c>
      <c r="C9" s="22"/>
      <c r="D9" s="22"/>
      <c r="E9" s="23">
        <f>1-(E8/E4)</f>
        <v>0.7219512195121951</v>
      </c>
      <c r="F9" s="24"/>
      <c r="G9" s="25"/>
      <c r="H9" s="26"/>
      <c r="J9" s="72"/>
      <c r="K9" s="21" t="s">
        <v>27</v>
      </c>
      <c r="L9" s="22"/>
      <c r="M9" s="22"/>
      <c r="N9" s="23">
        <f>1-(N8/N4)</f>
        <v>0.7622423898657591</v>
      </c>
      <c r="O9" s="24"/>
      <c r="P9" s="25"/>
      <c r="Q9" s="26"/>
      <c r="S9" s="72"/>
      <c r="T9" s="21" t="s">
        <v>27</v>
      </c>
      <c r="U9" s="22"/>
      <c r="V9" s="22"/>
      <c r="W9" s="23">
        <f>1-(W8/W4)</f>
        <v>0.81813197201739463</v>
      </c>
      <c r="X9" s="24"/>
      <c r="Y9" s="25"/>
      <c r="Z9" s="26"/>
    </row>
    <row r="10" spans="1:26" x14ac:dyDescent="0.25">
      <c r="Y10" s="27"/>
    </row>
    <row r="11" spans="1:26" ht="30" x14ac:dyDescent="0.25">
      <c r="A11" s="70" t="s">
        <v>28</v>
      </c>
      <c r="B11" s="1" t="s">
        <v>29</v>
      </c>
      <c r="C11" s="2"/>
      <c r="D11" s="2"/>
      <c r="E11" s="3"/>
      <c r="F11" s="3" t="s">
        <v>5</v>
      </c>
      <c r="G11" s="4" t="s">
        <v>6</v>
      </c>
      <c r="H11" s="5" t="s">
        <v>7</v>
      </c>
    </row>
    <row r="12" spans="1:26" x14ac:dyDescent="0.25">
      <c r="A12" s="71"/>
      <c r="B12" s="6" t="s">
        <v>14</v>
      </c>
      <c r="C12" s="7" t="s">
        <v>15</v>
      </c>
      <c r="D12" s="7" t="s">
        <v>16</v>
      </c>
      <c r="E12" s="7" t="s">
        <v>17</v>
      </c>
      <c r="F12" s="8"/>
      <c r="G12" s="9"/>
      <c r="H12" s="10"/>
    </row>
    <row r="13" spans="1:26" x14ac:dyDescent="0.25">
      <c r="A13" s="71"/>
      <c r="B13" s="11" t="s">
        <v>18</v>
      </c>
      <c r="C13" s="12">
        <v>73.069999999999993</v>
      </c>
      <c r="D13" s="12">
        <v>21.31</v>
      </c>
      <c r="E13" s="13">
        <f>C13-D13</f>
        <v>51.759999999999991</v>
      </c>
      <c r="F13" s="14"/>
      <c r="G13" s="15"/>
      <c r="H13" s="16"/>
    </row>
    <row r="14" spans="1:26" x14ac:dyDescent="0.25">
      <c r="A14" s="71"/>
      <c r="B14" s="11" t="s">
        <v>19</v>
      </c>
      <c r="C14" s="18">
        <v>64.48</v>
      </c>
      <c r="D14" s="18">
        <v>20.79</v>
      </c>
      <c r="E14" s="13">
        <f>C14-D14</f>
        <v>43.690000000000005</v>
      </c>
      <c r="F14" s="14">
        <v>7.7</v>
      </c>
      <c r="G14" s="15">
        <v>32.4</v>
      </c>
      <c r="H14" s="16"/>
    </row>
    <row r="15" spans="1:26" x14ac:dyDescent="0.25">
      <c r="A15" s="71"/>
      <c r="B15" s="11" t="s">
        <v>22</v>
      </c>
      <c r="C15" s="12">
        <v>63.29</v>
      </c>
      <c r="D15" s="12">
        <v>20.52</v>
      </c>
      <c r="E15" s="13">
        <f>C15-D15</f>
        <v>42.769999999999996</v>
      </c>
      <c r="F15" s="14"/>
      <c r="G15" s="15"/>
      <c r="H15" s="16"/>
    </row>
    <row r="16" spans="1:26" x14ac:dyDescent="0.25">
      <c r="A16" s="71"/>
      <c r="B16" s="11" t="s">
        <v>25</v>
      </c>
      <c r="C16" s="12">
        <v>61.67</v>
      </c>
      <c r="D16" s="12">
        <v>20.23</v>
      </c>
      <c r="E16" s="13">
        <f>C16-D16</f>
        <v>41.44</v>
      </c>
      <c r="F16" s="14"/>
      <c r="G16" s="15"/>
      <c r="H16" s="16"/>
    </row>
    <row r="17" spans="1:26" x14ac:dyDescent="0.25">
      <c r="A17" s="71"/>
      <c r="B17" s="20" t="s">
        <v>26</v>
      </c>
      <c r="C17" s="12">
        <v>59.24</v>
      </c>
      <c r="D17" s="12">
        <v>20.21</v>
      </c>
      <c r="E17" s="13">
        <f>C17-D17</f>
        <v>39.03</v>
      </c>
      <c r="F17" s="14">
        <v>7.68</v>
      </c>
      <c r="G17" s="15">
        <v>35</v>
      </c>
      <c r="H17" s="16"/>
    </row>
    <row r="18" spans="1:26" x14ac:dyDescent="0.25">
      <c r="A18" s="72"/>
      <c r="B18" s="21" t="s">
        <v>27</v>
      </c>
      <c r="C18" s="22"/>
      <c r="D18" s="22"/>
      <c r="E18" s="23">
        <f>1-(E17/E13)</f>
        <v>0.24594281298299825</v>
      </c>
      <c r="F18" s="24"/>
      <c r="G18" s="25"/>
      <c r="H18" s="26"/>
    </row>
    <row r="20" spans="1:26" ht="30" x14ac:dyDescent="0.25">
      <c r="A20" s="70" t="s">
        <v>0</v>
      </c>
      <c r="B20" s="1" t="s">
        <v>30</v>
      </c>
      <c r="C20" s="2" t="s">
        <v>31</v>
      </c>
      <c r="D20" s="2" t="s">
        <v>12</v>
      </c>
      <c r="E20" s="3" t="s">
        <v>32</v>
      </c>
      <c r="F20" s="3" t="s">
        <v>5</v>
      </c>
      <c r="G20" s="4" t="s">
        <v>6</v>
      </c>
      <c r="H20" s="5" t="s">
        <v>7</v>
      </c>
      <c r="J20" s="70" t="s">
        <v>33</v>
      </c>
      <c r="K20" s="1" t="s">
        <v>30</v>
      </c>
      <c r="L20" s="2" t="s">
        <v>31</v>
      </c>
      <c r="M20" s="2" t="s">
        <v>12</v>
      </c>
      <c r="N20" s="3" t="s">
        <v>32</v>
      </c>
      <c r="O20" s="3" t="s">
        <v>5</v>
      </c>
      <c r="P20" s="4" t="s">
        <v>6</v>
      </c>
      <c r="Q20" s="5" t="s">
        <v>7</v>
      </c>
      <c r="S20" s="70" t="s">
        <v>11</v>
      </c>
      <c r="T20" s="1" t="s">
        <v>30</v>
      </c>
      <c r="U20" s="2" t="s">
        <v>34</v>
      </c>
      <c r="V20" s="2" t="s">
        <v>12</v>
      </c>
      <c r="W20" s="3" t="s">
        <v>4</v>
      </c>
      <c r="X20" s="3" t="s">
        <v>5</v>
      </c>
      <c r="Y20" s="4" t="s">
        <v>6</v>
      </c>
      <c r="Z20" s="5" t="s">
        <v>7</v>
      </c>
    </row>
    <row r="21" spans="1:26" x14ac:dyDescent="0.25">
      <c r="A21" s="71"/>
      <c r="B21" s="6" t="s">
        <v>14</v>
      </c>
      <c r="C21" s="7" t="s">
        <v>15</v>
      </c>
      <c r="D21" s="7" t="s">
        <v>16</v>
      </c>
      <c r="E21" s="7" t="s">
        <v>17</v>
      </c>
      <c r="F21" s="8"/>
      <c r="G21" s="9"/>
      <c r="H21" s="10"/>
      <c r="J21" s="71"/>
      <c r="K21" s="6" t="s">
        <v>14</v>
      </c>
      <c r="L21" s="7" t="s">
        <v>15</v>
      </c>
      <c r="M21" s="7" t="s">
        <v>16</v>
      </c>
      <c r="N21" s="7" t="s">
        <v>17</v>
      </c>
      <c r="O21" s="8"/>
      <c r="P21" s="9"/>
      <c r="Q21" s="10"/>
      <c r="S21" s="71"/>
      <c r="T21" s="6" t="s">
        <v>14</v>
      </c>
      <c r="U21" s="7" t="s">
        <v>15</v>
      </c>
      <c r="V21" s="7" t="s">
        <v>16</v>
      </c>
      <c r="W21" s="7" t="s">
        <v>17</v>
      </c>
      <c r="X21" s="8"/>
      <c r="Y21" s="9"/>
      <c r="Z21" s="10"/>
    </row>
    <row r="22" spans="1:26" x14ac:dyDescent="0.25">
      <c r="A22" s="71"/>
      <c r="B22" s="11" t="s">
        <v>18</v>
      </c>
      <c r="C22" s="12">
        <v>74.819999999999993</v>
      </c>
      <c r="D22" s="12">
        <v>21.47</v>
      </c>
      <c r="E22" s="13">
        <f>C22-D22</f>
        <v>53.349999999999994</v>
      </c>
      <c r="F22" s="14">
        <v>3.04</v>
      </c>
      <c r="G22" s="17"/>
      <c r="H22" s="16"/>
      <c r="J22" s="71"/>
      <c r="K22" s="11" t="s">
        <v>18</v>
      </c>
      <c r="L22" s="12">
        <v>74.819999999999993</v>
      </c>
      <c r="M22" s="12">
        <v>21.47</v>
      </c>
      <c r="N22" s="13">
        <f>L22-M22</f>
        <v>53.349999999999994</v>
      </c>
      <c r="O22" s="14">
        <v>2.98</v>
      </c>
      <c r="P22" s="15"/>
      <c r="Q22" s="16"/>
      <c r="S22" s="71"/>
      <c r="T22" s="11" t="s">
        <v>18</v>
      </c>
      <c r="U22" s="12">
        <v>74.819999999999993</v>
      </c>
      <c r="V22" s="12">
        <v>21.47</v>
      </c>
      <c r="W22" s="13">
        <f>U22-V22</f>
        <v>53.349999999999994</v>
      </c>
      <c r="X22" s="14">
        <v>3.02</v>
      </c>
      <c r="Y22" s="17"/>
      <c r="Z22" s="16"/>
    </row>
    <row r="23" spans="1:26" x14ac:dyDescent="0.25">
      <c r="A23" s="71"/>
      <c r="B23" s="11" t="s">
        <v>19</v>
      </c>
      <c r="C23" s="18">
        <v>48.66</v>
      </c>
      <c r="D23" s="18">
        <v>10.91</v>
      </c>
      <c r="E23" s="13">
        <f>C23-D23</f>
        <v>37.75</v>
      </c>
      <c r="F23" s="14">
        <v>2.97</v>
      </c>
      <c r="G23" s="15">
        <v>28</v>
      </c>
      <c r="H23" s="16">
        <v>150</v>
      </c>
      <c r="J23" s="71"/>
      <c r="K23" s="11" t="s">
        <v>19</v>
      </c>
      <c r="L23" s="18">
        <v>56.89</v>
      </c>
      <c r="M23" s="18">
        <v>10.02</v>
      </c>
      <c r="N23" s="13">
        <f>L23-M23</f>
        <v>46.870000000000005</v>
      </c>
      <c r="O23" s="14">
        <v>2.96</v>
      </c>
      <c r="P23" s="15">
        <v>22.5</v>
      </c>
      <c r="Q23" s="16">
        <v>300</v>
      </c>
      <c r="S23" s="71"/>
      <c r="T23" s="11" t="s">
        <v>19</v>
      </c>
      <c r="U23" s="18">
        <v>27.28</v>
      </c>
      <c r="V23" s="18">
        <v>8.1210000000000004</v>
      </c>
      <c r="W23" s="13">
        <f>U23-V23</f>
        <v>19.158999999999999</v>
      </c>
      <c r="X23" s="14">
        <v>3.05</v>
      </c>
      <c r="Y23" s="15">
        <v>30.3</v>
      </c>
      <c r="Z23" s="16">
        <v>800</v>
      </c>
    </row>
    <row r="24" spans="1:26" x14ac:dyDescent="0.25">
      <c r="A24" s="71"/>
      <c r="B24" s="11" t="s">
        <v>22</v>
      </c>
      <c r="C24" s="12">
        <v>28.47</v>
      </c>
      <c r="D24" s="12">
        <v>10.35</v>
      </c>
      <c r="E24" s="13">
        <f>C24-D24</f>
        <v>18.119999999999997</v>
      </c>
      <c r="F24" s="14">
        <v>3.1</v>
      </c>
      <c r="G24" s="15">
        <v>31</v>
      </c>
      <c r="H24" s="16">
        <v>30</v>
      </c>
      <c r="J24" s="71"/>
      <c r="K24" s="11" t="s">
        <v>22</v>
      </c>
      <c r="L24" s="12">
        <v>53.68</v>
      </c>
      <c r="M24" s="12">
        <v>8.2579999999999991</v>
      </c>
      <c r="N24" s="13">
        <f>L24-M24</f>
        <v>45.421999999999997</v>
      </c>
      <c r="O24" s="14">
        <v>2.91</v>
      </c>
      <c r="P24" s="15">
        <v>23.1</v>
      </c>
      <c r="Q24" s="16">
        <v>300</v>
      </c>
      <c r="S24" s="71"/>
      <c r="T24" s="11" t="s">
        <v>22</v>
      </c>
      <c r="U24" s="12">
        <v>20.58</v>
      </c>
      <c r="V24" s="12">
        <v>5.0060000000000002</v>
      </c>
      <c r="W24" s="13">
        <f>U24-V24</f>
        <v>15.573999999999998</v>
      </c>
      <c r="X24" s="14">
        <v>3.02</v>
      </c>
      <c r="Y24" s="15">
        <v>32.200000000000003</v>
      </c>
      <c r="Z24" s="16">
        <v>500</v>
      </c>
    </row>
    <row r="25" spans="1:26" x14ac:dyDescent="0.25">
      <c r="A25" s="71"/>
      <c r="B25" s="11" t="s">
        <v>25</v>
      </c>
      <c r="C25" s="12">
        <v>22.54</v>
      </c>
      <c r="D25" s="12">
        <v>7.8979999999999997</v>
      </c>
      <c r="E25" s="13">
        <f>C25-D25</f>
        <v>14.641999999999999</v>
      </c>
      <c r="F25" s="14">
        <v>3.12</v>
      </c>
      <c r="G25" s="15">
        <v>34.1</v>
      </c>
      <c r="H25" s="16">
        <v>0</v>
      </c>
      <c r="J25" s="71"/>
      <c r="K25" s="11" t="s">
        <v>25</v>
      </c>
      <c r="L25" s="12">
        <v>50.9</v>
      </c>
      <c r="M25" s="12">
        <v>6.5259999999999998</v>
      </c>
      <c r="N25" s="13">
        <f>L25-M25</f>
        <v>44.373999999999995</v>
      </c>
      <c r="O25" s="14">
        <v>2.85</v>
      </c>
      <c r="P25" s="15">
        <v>23.5</v>
      </c>
      <c r="Q25" s="16" t="s">
        <v>35</v>
      </c>
      <c r="S25" s="71"/>
      <c r="T25" s="11" t="s">
        <v>25</v>
      </c>
      <c r="U25" s="12">
        <v>18.57</v>
      </c>
      <c r="V25" s="12">
        <v>4.4969999999999999</v>
      </c>
      <c r="W25" s="13">
        <f>U25-V25</f>
        <v>14.073</v>
      </c>
      <c r="X25" s="14">
        <v>3</v>
      </c>
      <c r="Y25" s="15">
        <v>35.299999999999997</v>
      </c>
      <c r="Z25" s="16">
        <v>300</v>
      </c>
    </row>
    <row r="26" spans="1:26" x14ac:dyDescent="0.25">
      <c r="A26" s="71"/>
      <c r="B26" s="20" t="s">
        <v>26</v>
      </c>
      <c r="C26" s="12">
        <v>20.84</v>
      </c>
      <c r="D26" s="12">
        <v>6.67</v>
      </c>
      <c r="E26" s="13">
        <f>C26-D26</f>
        <v>14.17</v>
      </c>
      <c r="F26" s="14">
        <v>3.09</v>
      </c>
      <c r="G26" s="15">
        <v>35.4</v>
      </c>
      <c r="H26" s="16"/>
      <c r="J26" s="71"/>
      <c r="K26" s="20" t="s">
        <v>26</v>
      </c>
      <c r="L26" s="12">
        <v>48.72</v>
      </c>
      <c r="M26" s="12">
        <v>5.6189999999999998</v>
      </c>
      <c r="N26" s="13">
        <f>L26-M26</f>
        <v>43.100999999999999</v>
      </c>
      <c r="O26" s="14"/>
      <c r="P26" s="15">
        <v>23.5</v>
      </c>
      <c r="Q26" s="16" t="s">
        <v>35</v>
      </c>
      <c r="S26" s="71"/>
      <c r="T26" s="20" t="s">
        <v>26</v>
      </c>
      <c r="U26" s="12">
        <v>16.38</v>
      </c>
      <c r="V26" s="12">
        <v>4.5220000000000002</v>
      </c>
      <c r="W26" s="13">
        <f>U26-V26</f>
        <v>11.857999999999999</v>
      </c>
      <c r="X26" s="14">
        <v>3.01</v>
      </c>
      <c r="Y26" s="15">
        <v>36.700000000000003</v>
      </c>
      <c r="Z26" s="16">
        <v>30</v>
      </c>
    </row>
    <row r="27" spans="1:26" x14ac:dyDescent="0.25">
      <c r="A27" s="72"/>
      <c r="B27" s="21" t="s">
        <v>27</v>
      </c>
      <c r="C27" s="22"/>
      <c r="D27" s="22"/>
      <c r="E27" s="23">
        <f>1-(E26/E22)</f>
        <v>0.73439550140581067</v>
      </c>
      <c r="F27" s="24"/>
      <c r="G27" s="25"/>
      <c r="H27" s="26"/>
      <c r="J27" s="72"/>
      <c r="K27" s="21" t="s">
        <v>27</v>
      </c>
      <c r="L27" s="22"/>
      <c r="M27" s="22"/>
      <c r="N27" s="23">
        <f>1-(N26/N22)</f>
        <v>0.19210871602624169</v>
      </c>
      <c r="O27" s="24"/>
      <c r="P27" s="25"/>
      <c r="Q27" s="26"/>
      <c r="S27" s="72"/>
      <c r="T27" s="21" t="s">
        <v>27</v>
      </c>
      <c r="U27" s="22"/>
      <c r="V27" s="22"/>
      <c r="W27" s="23">
        <f>1-(W26/W22)</f>
        <v>0.77773195876288659</v>
      </c>
      <c r="X27" s="24"/>
      <c r="Y27" s="25"/>
      <c r="Z27" s="26"/>
    </row>
    <row r="29" spans="1:26" ht="30" x14ac:dyDescent="0.25">
      <c r="A29" s="70" t="s">
        <v>36</v>
      </c>
      <c r="B29" s="1" t="s">
        <v>37</v>
      </c>
      <c r="C29" s="2" t="s">
        <v>38</v>
      </c>
      <c r="D29" s="2"/>
      <c r="E29" s="3" t="s">
        <v>39</v>
      </c>
      <c r="F29" s="3" t="s">
        <v>5</v>
      </c>
      <c r="G29" s="4" t="s">
        <v>6</v>
      </c>
      <c r="H29" s="5" t="s">
        <v>7</v>
      </c>
    </row>
    <row r="30" spans="1:26" x14ac:dyDescent="0.25">
      <c r="A30" s="71"/>
      <c r="B30" s="6" t="s">
        <v>14</v>
      </c>
      <c r="C30" s="7" t="s">
        <v>15</v>
      </c>
      <c r="D30" s="7" t="s">
        <v>16</v>
      </c>
      <c r="E30" s="7" t="s">
        <v>17</v>
      </c>
      <c r="F30" s="8"/>
      <c r="G30" s="9"/>
      <c r="H30" s="10"/>
    </row>
    <row r="31" spans="1:26" x14ac:dyDescent="0.25">
      <c r="A31" s="71"/>
      <c r="B31" s="11" t="s">
        <v>18</v>
      </c>
      <c r="C31" s="12">
        <v>75.739999999999995</v>
      </c>
      <c r="D31" s="12">
        <v>20.96</v>
      </c>
      <c r="E31" s="13">
        <f>C31-D31</f>
        <v>54.779999999999994</v>
      </c>
      <c r="F31" s="14">
        <v>7.97</v>
      </c>
      <c r="H31" s="16"/>
    </row>
    <row r="32" spans="1:26" x14ac:dyDescent="0.25">
      <c r="A32" s="71"/>
      <c r="B32" s="11" t="s">
        <v>19</v>
      </c>
      <c r="C32" s="18">
        <v>62.23</v>
      </c>
      <c r="D32" s="18">
        <v>20.21</v>
      </c>
      <c r="E32" s="13">
        <f>C32-D32</f>
        <v>42.019999999999996</v>
      </c>
      <c r="F32" s="14">
        <v>7.69</v>
      </c>
      <c r="G32" s="17">
        <v>29</v>
      </c>
      <c r="H32" s="16"/>
    </row>
    <row r="33" spans="1:8" x14ac:dyDescent="0.25">
      <c r="A33" s="71"/>
      <c r="B33" s="11" t="s">
        <v>25</v>
      </c>
      <c r="C33" s="12">
        <v>58.98</v>
      </c>
      <c r="D33" s="12">
        <v>18.579999999999998</v>
      </c>
      <c r="E33" s="13">
        <f>C33-D33</f>
        <v>40.4</v>
      </c>
      <c r="F33" s="14">
        <v>7.49</v>
      </c>
      <c r="G33" s="15">
        <v>34.200000000000003</v>
      </c>
      <c r="H33" s="16"/>
    </row>
    <row r="34" spans="1:8" x14ac:dyDescent="0.25">
      <c r="A34" s="71"/>
      <c r="B34" s="11" t="s">
        <v>40</v>
      </c>
      <c r="C34" s="12">
        <v>55.62</v>
      </c>
      <c r="D34" s="12">
        <v>17.059999999999999</v>
      </c>
      <c r="E34" s="13">
        <f>C34-D34</f>
        <v>38.56</v>
      </c>
      <c r="F34" s="14">
        <v>7.26</v>
      </c>
      <c r="G34" s="15">
        <v>35</v>
      </c>
      <c r="H34" s="16"/>
    </row>
    <row r="35" spans="1:8" x14ac:dyDescent="0.25">
      <c r="A35" s="71"/>
      <c r="B35" s="20" t="s">
        <v>41</v>
      </c>
      <c r="C35" s="12">
        <v>51.22</v>
      </c>
      <c r="D35" s="12">
        <v>15.9</v>
      </c>
      <c r="E35" s="13">
        <f>C35-D35</f>
        <v>35.32</v>
      </c>
      <c r="F35" s="14">
        <v>7.11</v>
      </c>
      <c r="G35" s="15">
        <v>34</v>
      </c>
      <c r="H35" s="16"/>
    </row>
    <row r="36" spans="1:8" x14ac:dyDescent="0.25">
      <c r="A36" s="71"/>
      <c r="B36" s="20" t="s">
        <v>42</v>
      </c>
      <c r="C36" s="12">
        <v>44.2</v>
      </c>
      <c r="D36" s="12">
        <v>15</v>
      </c>
      <c r="E36" s="13">
        <f t="shared" ref="E36:E38" si="0">C36-D36</f>
        <v>29.200000000000003</v>
      </c>
      <c r="F36" s="14">
        <v>7.02</v>
      </c>
      <c r="G36" s="15">
        <v>34.5</v>
      </c>
      <c r="H36" s="16"/>
    </row>
    <row r="37" spans="1:8" x14ac:dyDescent="0.25">
      <c r="A37" s="71"/>
      <c r="B37" s="20" t="s">
        <v>43</v>
      </c>
      <c r="C37" s="12">
        <v>36.71</v>
      </c>
      <c r="D37" s="12">
        <v>15.59</v>
      </c>
      <c r="E37" s="13">
        <f t="shared" si="0"/>
        <v>21.12</v>
      </c>
      <c r="F37" s="14">
        <v>6.86</v>
      </c>
      <c r="G37" s="15">
        <v>34.200000000000003</v>
      </c>
      <c r="H37" s="16"/>
    </row>
    <row r="38" spans="1:8" x14ac:dyDescent="0.25">
      <c r="A38" s="71"/>
      <c r="B38" s="20" t="s">
        <v>44</v>
      </c>
      <c r="C38" s="12">
        <v>31.9</v>
      </c>
      <c r="D38" s="12">
        <v>17.27</v>
      </c>
      <c r="E38" s="13">
        <f t="shared" si="0"/>
        <v>14.629999999999999</v>
      </c>
      <c r="F38" s="14">
        <v>6.85</v>
      </c>
      <c r="G38" s="15">
        <v>36</v>
      </c>
      <c r="H38" s="16"/>
    </row>
    <row r="39" spans="1:8" x14ac:dyDescent="0.25">
      <c r="A39" s="72"/>
      <c r="B39" s="21" t="s">
        <v>27</v>
      </c>
      <c r="C39" s="22"/>
      <c r="D39" s="22"/>
      <c r="E39" s="23">
        <f>1-(E38/E31)</f>
        <v>0.73293172690763053</v>
      </c>
      <c r="F39" s="24"/>
      <c r="G39" s="25"/>
      <c r="H39" s="26"/>
    </row>
    <row r="41" spans="1:8" ht="30" x14ac:dyDescent="0.25">
      <c r="A41" s="70" t="s">
        <v>36</v>
      </c>
      <c r="B41" s="1" t="s">
        <v>45</v>
      </c>
      <c r="C41" s="2" t="s">
        <v>46</v>
      </c>
      <c r="D41" s="2"/>
      <c r="E41" s="3" t="s">
        <v>47</v>
      </c>
      <c r="F41" s="3" t="s">
        <v>5</v>
      </c>
      <c r="G41" s="4" t="s">
        <v>6</v>
      </c>
      <c r="H41" s="5" t="s">
        <v>7</v>
      </c>
    </row>
    <row r="42" spans="1:8" x14ac:dyDescent="0.25">
      <c r="A42" s="71"/>
      <c r="B42" s="6" t="s">
        <v>14</v>
      </c>
      <c r="C42" s="7" t="s">
        <v>15</v>
      </c>
      <c r="D42" s="7" t="s">
        <v>16</v>
      </c>
      <c r="E42" s="7" t="s">
        <v>17</v>
      </c>
      <c r="F42" s="8"/>
      <c r="G42" s="9"/>
      <c r="H42" s="10"/>
    </row>
    <row r="43" spans="1:8" x14ac:dyDescent="0.25">
      <c r="A43" s="71"/>
      <c r="B43" s="11" t="s">
        <v>18</v>
      </c>
      <c r="C43" s="12">
        <v>74.040000000000006</v>
      </c>
      <c r="D43" s="12">
        <v>20.96</v>
      </c>
      <c r="E43" s="13">
        <f>C43-D43</f>
        <v>53.080000000000005</v>
      </c>
      <c r="F43" s="14">
        <v>8.07</v>
      </c>
      <c r="H43" s="16"/>
    </row>
    <row r="44" spans="1:8" x14ac:dyDescent="0.25">
      <c r="A44" s="71"/>
      <c r="B44" s="11" t="s">
        <v>19</v>
      </c>
      <c r="C44" s="18">
        <v>64.63</v>
      </c>
      <c r="D44" s="18">
        <v>20.190000000000001</v>
      </c>
      <c r="E44" s="13">
        <f>C44-D44</f>
        <v>44.44</v>
      </c>
      <c r="F44" s="14">
        <v>7.66</v>
      </c>
      <c r="G44" s="17">
        <v>28.8</v>
      </c>
      <c r="H44" s="16"/>
    </row>
    <row r="45" spans="1:8" x14ac:dyDescent="0.25">
      <c r="A45" s="71"/>
      <c r="B45" s="11" t="s">
        <v>25</v>
      </c>
      <c r="C45" s="12">
        <v>57.67</v>
      </c>
      <c r="D45" s="12">
        <v>19</v>
      </c>
      <c r="E45" s="13">
        <f>C45-D45</f>
        <v>38.67</v>
      </c>
      <c r="F45" s="14">
        <v>7.36</v>
      </c>
      <c r="G45" s="15">
        <v>34.700000000000003</v>
      </c>
      <c r="H45" s="16"/>
    </row>
    <row r="46" spans="1:8" x14ac:dyDescent="0.25">
      <c r="A46" s="71"/>
      <c r="B46" s="11" t="s">
        <v>40</v>
      </c>
      <c r="C46" s="12">
        <v>50.12</v>
      </c>
      <c r="D46" s="12">
        <v>16.63</v>
      </c>
      <c r="E46" s="13">
        <f>C46-D46</f>
        <v>33.489999999999995</v>
      </c>
      <c r="F46" s="14">
        <v>7.04</v>
      </c>
      <c r="G46" s="15">
        <v>35</v>
      </c>
      <c r="H46" s="16"/>
    </row>
    <row r="47" spans="1:8" x14ac:dyDescent="0.25">
      <c r="A47" s="71"/>
      <c r="B47" s="20" t="s">
        <v>41</v>
      </c>
      <c r="C47" s="12">
        <v>41.63</v>
      </c>
      <c r="D47" s="12">
        <v>17.29</v>
      </c>
      <c r="E47" s="13">
        <f>C47-D47</f>
        <v>24.340000000000003</v>
      </c>
      <c r="F47" s="14">
        <v>6.94</v>
      </c>
      <c r="G47" s="15">
        <v>34.5</v>
      </c>
      <c r="H47" s="16"/>
    </row>
    <row r="48" spans="1:8" x14ac:dyDescent="0.25">
      <c r="A48" s="71"/>
      <c r="B48" s="20" t="s">
        <v>42</v>
      </c>
      <c r="C48" s="12">
        <v>34.299999999999997</v>
      </c>
      <c r="D48" s="12">
        <v>18.510000000000002</v>
      </c>
      <c r="E48" s="13">
        <f t="shared" ref="E48:E50" si="1">C48-D48</f>
        <v>15.789999999999996</v>
      </c>
      <c r="F48" s="14">
        <v>6.97</v>
      </c>
      <c r="G48" s="15">
        <v>34</v>
      </c>
      <c r="H48" s="16"/>
    </row>
    <row r="49" spans="1:17" x14ac:dyDescent="0.25">
      <c r="A49" s="71"/>
      <c r="B49" s="20" t="s">
        <v>43</v>
      </c>
      <c r="C49" s="12">
        <v>28.89</v>
      </c>
      <c r="D49" s="12">
        <v>19.850000000000001</v>
      </c>
      <c r="E49" s="13">
        <f t="shared" si="1"/>
        <v>9.0399999999999991</v>
      </c>
      <c r="F49" s="14">
        <v>7.03</v>
      </c>
      <c r="G49" s="15">
        <v>32</v>
      </c>
      <c r="H49" s="16"/>
    </row>
    <row r="50" spans="1:17" x14ac:dyDescent="0.25">
      <c r="A50" s="71"/>
      <c r="B50" s="20" t="s">
        <v>44</v>
      </c>
      <c r="C50" s="12">
        <v>27.08</v>
      </c>
      <c r="D50" s="12">
        <v>21.64</v>
      </c>
      <c r="E50" s="13">
        <f t="shared" si="1"/>
        <v>5.4399999999999977</v>
      </c>
      <c r="F50" s="14">
        <v>7.01</v>
      </c>
      <c r="G50" s="15">
        <v>33.6</v>
      </c>
      <c r="H50" s="16"/>
    </row>
    <row r="51" spans="1:17" x14ac:dyDescent="0.25">
      <c r="A51" s="72"/>
      <c r="B51" s="21" t="s">
        <v>27</v>
      </c>
      <c r="C51" s="22"/>
      <c r="D51" s="22"/>
      <c r="E51" s="23">
        <f>1-(E50/E43)</f>
        <v>0.89751318764129617</v>
      </c>
      <c r="F51" s="24"/>
      <c r="G51" s="25"/>
      <c r="H51" s="26"/>
    </row>
    <row r="53" spans="1:17" ht="30" x14ac:dyDescent="0.25">
      <c r="A53" s="70" t="s">
        <v>36</v>
      </c>
      <c r="B53" s="1" t="s">
        <v>48</v>
      </c>
      <c r="C53" s="2" t="s">
        <v>49</v>
      </c>
      <c r="D53" s="2"/>
      <c r="E53" s="3" t="s">
        <v>47</v>
      </c>
      <c r="F53" s="3" t="s">
        <v>5</v>
      </c>
      <c r="G53" s="28" t="s">
        <v>6</v>
      </c>
      <c r="H53" s="5" t="s">
        <v>7</v>
      </c>
    </row>
    <row r="54" spans="1:17" x14ac:dyDescent="0.25">
      <c r="A54" s="71"/>
      <c r="B54" s="6" t="s">
        <v>14</v>
      </c>
      <c r="C54" s="7" t="s">
        <v>15</v>
      </c>
      <c r="D54" s="7" t="s">
        <v>16</v>
      </c>
      <c r="E54" s="7" t="s">
        <v>17</v>
      </c>
      <c r="F54" s="8"/>
      <c r="G54" s="16"/>
      <c r="H54" s="10"/>
    </row>
    <row r="55" spans="1:17" x14ac:dyDescent="0.25">
      <c r="A55" s="71"/>
      <c r="B55" s="11" t="s">
        <v>18</v>
      </c>
      <c r="C55" s="12">
        <v>76.44</v>
      </c>
      <c r="D55" s="12">
        <v>22.38</v>
      </c>
      <c r="E55" s="13">
        <f>C55-D55</f>
        <v>54.06</v>
      </c>
      <c r="F55" s="14"/>
      <c r="G55" s="29"/>
      <c r="H55" s="16"/>
    </row>
    <row r="56" spans="1:17" x14ac:dyDescent="0.25">
      <c r="A56" s="71"/>
      <c r="B56" s="11" t="s">
        <v>50</v>
      </c>
      <c r="C56" s="18">
        <v>58.77</v>
      </c>
      <c r="D56" s="18">
        <v>19.12</v>
      </c>
      <c r="E56" s="13">
        <f>C56-D56</f>
        <v>39.650000000000006</v>
      </c>
      <c r="F56" s="14">
        <v>7.16</v>
      </c>
      <c r="G56" s="30">
        <v>33</v>
      </c>
      <c r="H56" s="16"/>
    </row>
    <row r="57" spans="1:17" x14ac:dyDescent="0.25">
      <c r="A57" s="71"/>
      <c r="B57" s="20" t="s">
        <v>51</v>
      </c>
      <c r="C57" s="12">
        <v>34.590000000000003</v>
      </c>
      <c r="D57" s="12">
        <v>22.96</v>
      </c>
      <c r="E57" s="13">
        <f t="shared" ref="E57" si="2">C57-D57</f>
        <v>11.630000000000003</v>
      </c>
      <c r="F57" s="14">
        <v>6.68</v>
      </c>
      <c r="G57" s="31">
        <v>35.4</v>
      </c>
      <c r="H57" s="16"/>
    </row>
    <row r="58" spans="1:17" x14ac:dyDescent="0.25">
      <c r="A58" s="72"/>
      <c r="B58" s="21" t="s">
        <v>27</v>
      </c>
      <c r="C58" s="22"/>
      <c r="D58" s="22"/>
      <c r="E58" s="23">
        <f>1-(E57/E55)</f>
        <v>0.78486866444691084</v>
      </c>
      <c r="F58" s="24"/>
      <c r="G58" s="32"/>
      <c r="H58" s="26"/>
    </row>
    <row r="60" spans="1:17" ht="30" x14ac:dyDescent="0.25">
      <c r="A60" s="70" t="s">
        <v>52</v>
      </c>
      <c r="B60" s="1" t="s">
        <v>48</v>
      </c>
      <c r="C60" s="2" t="s">
        <v>38</v>
      </c>
      <c r="D60" s="2"/>
      <c r="E60" s="5" t="s">
        <v>53</v>
      </c>
      <c r="F60" s="3" t="s">
        <v>5</v>
      </c>
      <c r="G60" s="4" t="s">
        <v>6</v>
      </c>
      <c r="H60" s="5" t="s">
        <v>7</v>
      </c>
      <c r="J60" s="70" t="s">
        <v>54</v>
      </c>
      <c r="K60" s="1" t="s">
        <v>48</v>
      </c>
      <c r="L60" s="2" t="s">
        <v>49</v>
      </c>
      <c r="M60" s="2"/>
      <c r="N60" s="5" t="s">
        <v>53</v>
      </c>
      <c r="O60" s="3" t="s">
        <v>5</v>
      </c>
      <c r="P60" s="4" t="s">
        <v>6</v>
      </c>
      <c r="Q60" s="5" t="s">
        <v>7</v>
      </c>
    </row>
    <row r="61" spans="1:17" x14ac:dyDescent="0.25">
      <c r="A61" s="71"/>
      <c r="B61" s="6" t="s">
        <v>14</v>
      </c>
      <c r="C61" s="7" t="s">
        <v>15</v>
      </c>
      <c r="D61" s="7" t="s">
        <v>16</v>
      </c>
      <c r="E61" s="33" t="s">
        <v>17</v>
      </c>
      <c r="F61" s="8"/>
      <c r="G61" s="9"/>
      <c r="H61" s="10"/>
      <c r="J61" s="71"/>
      <c r="K61" s="6" t="s">
        <v>14</v>
      </c>
      <c r="L61" s="7" t="s">
        <v>15</v>
      </c>
      <c r="M61" s="7" t="s">
        <v>16</v>
      </c>
      <c r="N61" s="33" t="s">
        <v>17</v>
      </c>
      <c r="O61" s="8"/>
      <c r="P61" s="9"/>
      <c r="Q61" s="10"/>
    </row>
    <row r="62" spans="1:17" x14ac:dyDescent="0.25">
      <c r="A62" s="71"/>
      <c r="B62" s="11" t="s">
        <v>18</v>
      </c>
      <c r="C62" s="12">
        <v>76.44</v>
      </c>
      <c r="D62" s="12">
        <v>22.38</v>
      </c>
      <c r="E62" s="34">
        <f>C62-D62</f>
        <v>54.06</v>
      </c>
      <c r="F62" s="14"/>
      <c r="G62" s="17"/>
      <c r="H62" s="16"/>
      <c r="J62" s="71"/>
      <c r="K62" s="11" t="s">
        <v>18</v>
      </c>
      <c r="L62" s="12">
        <v>76.44</v>
      </c>
      <c r="M62" s="12">
        <v>22.38</v>
      </c>
      <c r="N62" s="34">
        <f>L62-M62</f>
        <v>54.06</v>
      </c>
      <c r="O62" s="14"/>
      <c r="P62" s="17"/>
      <c r="Q62" s="16"/>
    </row>
    <row r="63" spans="1:17" x14ac:dyDescent="0.25">
      <c r="A63" s="71"/>
      <c r="B63" s="11" t="s">
        <v>19</v>
      </c>
      <c r="C63" s="18">
        <v>65.209999999999994</v>
      </c>
      <c r="D63" s="18">
        <v>22.07</v>
      </c>
      <c r="E63" s="34">
        <f>C63-D63</f>
        <v>43.139999999999993</v>
      </c>
      <c r="F63" s="14"/>
      <c r="G63" s="15"/>
      <c r="H63" s="16"/>
      <c r="J63" s="71"/>
      <c r="K63" s="11" t="s">
        <v>19</v>
      </c>
      <c r="L63" s="18">
        <v>64.650000000000006</v>
      </c>
      <c r="M63" s="18">
        <v>22.14</v>
      </c>
      <c r="N63" s="34">
        <f>L63-M63</f>
        <v>42.510000000000005</v>
      </c>
      <c r="O63" s="14"/>
      <c r="P63" s="15"/>
      <c r="Q63" s="16"/>
    </row>
    <row r="64" spans="1:17" x14ac:dyDescent="0.25">
      <c r="A64" s="71"/>
      <c r="B64" s="11" t="s">
        <v>22</v>
      </c>
      <c r="C64" s="12">
        <v>64.48</v>
      </c>
      <c r="D64" s="12">
        <v>22.04</v>
      </c>
      <c r="E64" s="34">
        <f>C64-D64</f>
        <v>42.440000000000005</v>
      </c>
      <c r="F64" s="14"/>
      <c r="G64" s="15"/>
      <c r="H64" s="16"/>
      <c r="J64" s="71"/>
      <c r="K64" s="11" t="s">
        <v>22</v>
      </c>
      <c r="L64" s="12">
        <v>63.96</v>
      </c>
      <c r="M64" s="12">
        <v>22.02</v>
      </c>
      <c r="N64" s="34">
        <f>L64-M64</f>
        <v>41.94</v>
      </c>
      <c r="O64" s="14"/>
      <c r="P64" s="15"/>
      <c r="Q64" s="16"/>
    </row>
    <row r="65" spans="1:26" x14ac:dyDescent="0.25">
      <c r="A65" s="71"/>
      <c r="B65" s="11" t="s">
        <v>25</v>
      </c>
      <c r="C65" s="12">
        <v>62.56</v>
      </c>
      <c r="D65" s="12">
        <v>21.92</v>
      </c>
      <c r="E65" s="34">
        <f>C65-D65</f>
        <v>40.64</v>
      </c>
      <c r="F65" s="14"/>
      <c r="G65" s="15"/>
      <c r="H65" s="16"/>
      <c r="J65" s="71"/>
      <c r="K65" s="11" t="s">
        <v>25</v>
      </c>
      <c r="L65" s="12">
        <v>65.81</v>
      </c>
      <c r="M65" s="12">
        <v>21.82</v>
      </c>
      <c r="N65" s="34">
        <f>L65-M65</f>
        <v>43.99</v>
      </c>
      <c r="O65" s="14"/>
      <c r="P65" s="15"/>
      <c r="Q65" s="16"/>
    </row>
    <row r="66" spans="1:26" x14ac:dyDescent="0.25">
      <c r="A66" s="72"/>
      <c r="B66" s="21" t="s">
        <v>27</v>
      </c>
      <c r="C66" s="22"/>
      <c r="D66" s="22"/>
      <c r="E66" s="35">
        <f>1-(E65/E62)</f>
        <v>0.24824269330373661</v>
      </c>
      <c r="F66" s="24"/>
      <c r="G66" s="25"/>
      <c r="H66" s="26"/>
      <c r="J66" s="72"/>
      <c r="K66" s="21" t="s">
        <v>27</v>
      </c>
      <c r="L66" s="22"/>
      <c r="M66" s="22"/>
      <c r="N66" s="35">
        <f>1-(N65/N62)</f>
        <v>0.18627450980392157</v>
      </c>
      <c r="O66" s="24"/>
      <c r="P66" s="25"/>
      <c r="Q66" s="26"/>
    </row>
    <row r="68" spans="1:26" ht="30" x14ac:dyDescent="0.25">
      <c r="A68" s="70" t="s">
        <v>36</v>
      </c>
      <c r="B68" s="1" t="s">
        <v>55</v>
      </c>
      <c r="C68" s="2" t="s">
        <v>38</v>
      </c>
      <c r="D68" s="2"/>
      <c r="E68" s="3" t="s">
        <v>47</v>
      </c>
      <c r="F68" s="3" t="s">
        <v>5</v>
      </c>
      <c r="G68" s="28" t="s">
        <v>6</v>
      </c>
      <c r="H68" s="5" t="s">
        <v>7</v>
      </c>
      <c r="J68" s="70" t="s">
        <v>56</v>
      </c>
      <c r="K68" s="1" t="s">
        <v>55</v>
      </c>
      <c r="L68" s="2" t="s">
        <v>2</v>
      </c>
      <c r="M68" s="2" t="s">
        <v>9</v>
      </c>
      <c r="N68" s="3" t="s">
        <v>4</v>
      </c>
      <c r="O68" s="3" t="s">
        <v>5</v>
      </c>
      <c r="P68" s="4" t="s">
        <v>6</v>
      </c>
      <c r="Q68" s="5" t="s">
        <v>7</v>
      </c>
      <c r="S68" s="70" t="s">
        <v>56</v>
      </c>
      <c r="T68" s="1" t="s">
        <v>55</v>
      </c>
      <c r="U68" s="2" t="s">
        <v>2</v>
      </c>
      <c r="V68" s="2" t="s">
        <v>9</v>
      </c>
      <c r="W68" s="3" t="s">
        <v>57</v>
      </c>
      <c r="X68" s="3" t="s">
        <v>5</v>
      </c>
      <c r="Y68" s="4" t="s">
        <v>6</v>
      </c>
      <c r="Z68" s="5" t="s">
        <v>7</v>
      </c>
    </row>
    <row r="69" spans="1:26" x14ac:dyDescent="0.25">
      <c r="A69" s="71"/>
      <c r="B69" s="6" t="s">
        <v>14</v>
      </c>
      <c r="C69" s="7" t="s">
        <v>15</v>
      </c>
      <c r="D69" s="7" t="s">
        <v>16</v>
      </c>
      <c r="E69" s="7" t="s">
        <v>17</v>
      </c>
      <c r="F69" s="8"/>
      <c r="G69" s="16"/>
      <c r="H69" s="10"/>
      <c r="J69" s="71"/>
      <c r="K69" s="6" t="s">
        <v>14</v>
      </c>
      <c r="L69" s="7" t="s">
        <v>15</v>
      </c>
      <c r="M69" s="7" t="s">
        <v>16</v>
      </c>
      <c r="N69" s="7" t="s">
        <v>17</v>
      </c>
      <c r="O69" s="8"/>
      <c r="P69" s="9"/>
      <c r="Q69" s="10"/>
      <c r="S69" s="71"/>
      <c r="T69" s="6" t="s">
        <v>14</v>
      </c>
      <c r="U69" s="7" t="s">
        <v>15</v>
      </c>
      <c r="V69" s="7" t="s">
        <v>16</v>
      </c>
      <c r="W69" s="7" t="s">
        <v>17</v>
      </c>
      <c r="X69" s="8"/>
      <c r="Y69" s="9"/>
      <c r="Z69" s="10"/>
    </row>
    <row r="70" spans="1:26" x14ac:dyDescent="0.25">
      <c r="A70" s="71"/>
      <c r="B70" s="11" t="s">
        <v>18</v>
      </c>
      <c r="C70" s="12">
        <v>81.28</v>
      </c>
      <c r="D70" s="12">
        <v>22.45</v>
      </c>
      <c r="E70" s="13">
        <f>C70-D70</f>
        <v>58.83</v>
      </c>
      <c r="F70" s="14"/>
      <c r="G70" s="29"/>
      <c r="H70" s="16"/>
      <c r="J70" s="71"/>
      <c r="K70" s="11" t="s">
        <v>18</v>
      </c>
      <c r="L70" s="12">
        <v>81.28</v>
      </c>
      <c r="M70" s="12">
        <v>22.45</v>
      </c>
      <c r="N70" s="13">
        <f>L70-M70</f>
        <v>58.83</v>
      </c>
      <c r="O70" s="14"/>
      <c r="P70"/>
      <c r="Q70" s="16"/>
      <c r="S70" s="71"/>
      <c r="T70" s="11" t="s">
        <v>18</v>
      </c>
      <c r="U70" s="12">
        <v>81.28</v>
      </c>
      <c r="V70" s="12">
        <v>22.45</v>
      </c>
      <c r="W70" s="13">
        <f>U70-V70</f>
        <v>58.83</v>
      </c>
      <c r="X70" s="14"/>
      <c r="Z70" s="16"/>
    </row>
    <row r="71" spans="1:26" x14ac:dyDescent="0.25">
      <c r="A71" s="71"/>
      <c r="B71" s="11" t="s">
        <v>50</v>
      </c>
      <c r="C71" s="18">
        <v>56.78</v>
      </c>
      <c r="D71" s="18">
        <v>18.95</v>
      </c>
      <c r="E71" s="13">
        <f>C71-D71</f>
        <v>37.83</v>
      </c>
      <c r="F71" s="14">
        <v>7.17</v>
      </c>
      <c r="G71" s="30">
        <v>35</v>
      </c>
      <c r="H71" s="16"/>
      <c r="J71" s="71"/>
      <c r="K71" s="11" t="s">
        <v>19</v>
      </c>
      <c r="L71" s="18">
        <v>64.760000000000005</v>
      </c>
      <c r="M71" s="18">
        <v>19.29</v>
      </c>
      <c r="N71" s="13">
        <f>L71-M71</f>
        <v>45.470000000000006</v>
      </c>
      <c r="O71" s="14">
        <v>2.91</v>
      </c>
      <c r="P71" s="17"/>
      <c r="Q71" s="16">
        <v>500</v>
      </c>
      <c r="S71" s="71"/>
      <c r="T71" s="11" t="s">
        <v>19</v>
      </c>
      <c r="U71" s="18">
        <v>57.64</v>
      </c>
      <c r="V71" s="18">
        <v>16.579999999999998</v>
      </c>
      <c r="W71" s="13">
        <f>U71-V71</f>
        <v>41.06</v>
      </c>
      <c r="X71" s="14">
        <v>2.92</v>
      </c>
      <c r="Y71" s="17">
        <v>27</v>
      </c>
      <c r="Z71" s="16">
        <v>500</v>
      </c>
    </row>
    <row r="72" spans="1:26" x14ac:dyDescent="0.25">
      <c r="A72" s="71"/>
      <c r="B72" s="20" t="s">
        <v>51</v>
      </c>
      <c r="C72" s="12">
        <v>41.09</v>
      </c>
      <c r="D72" s="12">
        <v>20.079999999999998</v>
      </c>
      <c r="E72" s="13">
        <f t="shared" ref="E72" si="3">C72-D72</f>
        <v>21.010000000000005</v>
      </c>
      <c r="F72" s="14">
        <v>6.56</v>
      </c>
      <c r="G72" s="31">
        <v>37</v>
      </c>
      <c r="H72" s="16"/>
      <c r="J72" s="71"/>
      <c r="K72" s="20" t="s">
        <v>26</v>
      </c>
      <c r="L72" s="12">
        <v>59.69</v>
      </c>
      <c r="M72" s="12">
        <v>15.2</v>
      </c>
      <c r="N72" s="13">
        <f t="shared" ref="N72" si="4">L72-M72</f>
        <v>44.489999999999995</v>
      </c>
      <c r="O72" s="14">
        <v>2.79</v>
      </c>
      <c r="P72" s="15"/>
      <c r="Q72" s="16">
        <v>30</v>
      </c>
      <c r="S72" s="71"/>
      <c r="T72" s="20" t="s">
        <v>26</v>
      </c>
      <c r="U72" s="12">
        <v>49.61</v>
      </c>
      <c r="V72" s="12">
        <v>13.13</v>
      </c>
      <c r="W72" s="13">
        <f t="shared" ref="W72" si="5">U72-V72</f>
        <v>36.479999999999997</v>
      </c>
      <c r="X72" s="14">
        <v>2.85</v>
      </c>
      <c r="Y72" s="17">
        <v>27</v>
      </c>
      <c r="Z72" s="16">
        <v>30</v>
      </c>
    </row>
    <row r="73" spans="1:26" x14ac:dyDescent="0.25">
      <c r="A73" s="72"/>
      <c r="B73" s="21" t="s">
        <v>27</v>
      </c>
      <c r="C73" s="22"/>
      <c r="D73" s="22"/>
      <c r="E73" s="23">
        <f>1-(E72/E70)</f>
        <v>0.64286928437871826</v>
      </c>
      <c r="F73" s="24"/>
      <c r="G73" s="32"/>
      <c r="H73" s="26"/>
      <c r="J73" s="72"/>
      <c r="K73" s="21" t="s">
        <v>27</v>
      </c>
      <c r="L73" s="22"/>
      <c r="M73" s="22"/>
      <c r="N73" s="23">
        <f>1-(N72/N70)</f>
        <v>0.24375318714941363</v>
      </c>
      <c r="O73" s="24"/>
      <c r="P73" s="25"/>
      <c r="Q73" s="26"/>
      <c r="S73" s="72"/>
      <c r="T73" s="21" t="s">
        <v>27</v>
      </c>
      <c r="U73" s="22"/>
      <c r="V73" s="22"/>
      <c r="W73" s="23">
        <f>1-(W72/W70)</f>
        <v>0.37990821009688935</v>
      </c>
      <c r="X73" s="24"/>
      <c r="Y73" s="25"/>
      <c r="Z73" s="26"/>
    </row>
    <row r="75" spans="1:26" ht="30" x14ac:dyDescent="0.25">
      <c r="A75" s="70" t="s">
        <v>36</v>
      </c>
      <c r="B75" s="1" t="s">
        <v>58</v>
      </c>
      <c r="C75" s="2" t="s">
        <v>46</v>
      </c>
      <c r="D75" s="2"/>
      <c r="E75" s="3" t="s">
        <v>47</v>
      </c>
      <c r="F75" s="3" t="s">
        <v>5</v>
      </c>
      <c r="G75" s="28" t="s">
        <v>6</v>
      </c>
      <c r="H75" s="5" t="s">
        <v>7</v>
      </c>
      <c r="J75" s="70" t="s">
        <v>59</v>
      </c>
      <c r="K75" s="1" t="s">
        <v>58</v>
      </c>
      <c r="L75" s="2" t="s">
        <v>2</v>
      </c>
      <c r="M75" s="2" t="s">
        <v>12</v>
      </c>
      <c r="N75" s="3" t="s">
        <v>60</v>
      </c>
      <c r="O75" s="3" t="s">
        <v>5</v>
      </c>
      <c r="P75" s="4" t="s">
        <v>6</v>
      </c>
      <c r="Q75" s="5" t="s">
        <v>7</v>
      </c>
    </row>
    <row r="76" spans="1:26" x14ac:dyDescent="0.25">
      <c r="A76" s="71"/>
      <c r="B76" s="6" t="s">
        <v>14</v>
      </c>
      <c r="C76" s="7" t="s">
        <v>15</v>
      </c>
      <c r="D76" s="7" t="s">
        <v>16</v>
      </c>
      <c r="E76" s="7" t="s">
        <v>17</v>
      </c>
      <c r="F76" s="8"/>
      <c r="G76" s="16"/>
      <c r="H76" s="10"/>
      <c r="J76" s="71"/>
      <c r="K76" s="6" t="s">
        <v>14</v>
      </c>
      <c r="L76" s="7" t="s">
        <v>15</v>
      </c>
      <c r="M76" s="7" t="s">
        <v>16</v>
      </c>
      <c r="N76" s="7" t="s">
        <v>17</v>
      </c>
      <c r="O76" s="8"/>
      <c r="P76" s="9"/>
      <c r="Q76" s="10"/>
    </row>
    <row r="77" spans="1:26" x14ac:dyDescent="0.25">
      <c r="A77" s="71"/>
      <c r="B77" s="11" t="s">
        <v>18</v>
      </c>
      <c r="C77" s="12">
        <v>83.55</v>
      </c>
      <c r="D77" s="12">
        <v>22.1</v>
      </c>
      <c r="E77" s="13">
        <f>C77-D77</f>
        <v>61.449999999999996</v>
      </c>
      <c r="F77" s="14"/>
      <c r="G77" s="29"/>
      <c r="H77" s="16"/>
      <c r="J77" s="71"/>
      <c r="K77" s="11" t="s">
        <v>18</v>
      </c>
      <c r="L77" s="12">
        <v>83.55</v>
      </c>
      <c r="M77" s="12">
        <v>22.1</v>
      </c>
      <c r="N77" s="13">
        <f>L77-M77</f>
        <v>61.449999999999996</v>
      </c>
      <c r="O77" s="14"/>
      <c r="P77"/>
      <c r="Q77" s="16"/>
    </row>
    <row r="78" spans="1:26" x14ac:dyDescent="0.25">
      <c r="A78" s="71"/>
      <c r="B78" s="11" t="s">
        <v>50</v>
      </c>
      <c r="C78" s="18">
        <v>59.48</v>
      </c>
      <c r="D78" s="18">
        <v>18.48</v>
      </c>
      <c r="E78" s="13">
        <f>C78-D78</f>
        <v>41</v>
      </c>
      <c r="F78" s="14">
        <v>7.05</v>
      </c>
      <c r="G78" s="30">
        <v>33</v>
      </c>
      <c r="H78" s="16"/>
      <c r="J78" s="71"/>
      <c r="K78" s="11" t="s">
        <v>19</v>
      </c>
      <c r="L78" s="18"/>
      <c r="M78" s="18"/>
      <c r="N78" s="13">
        <f>L78-M78</f>
        <v>0</v>
      </c>
      <c r="O78" s="14"/>
      <c r="P78" s="17"/>
      <c r="Q78" s="16"/>
    </row>
    <row r="79" spans="1:26" x14ac:dyDescent="0.25">
      <c r="A79" s="71"/>
      <c r="B79" s="20" t="s">
        <v>51</v>
      </c>
      <c r="C79" s="12">
        <v>34.869999999999997</v>
      </c>
      <c r="D79" s="12">
        <v>23.37</v>
      </c>
      <c r="E79" s="13">
        <f t="shared" ref="E79" si="6">C79-D79</f>
        <v>11.499999999999996</v>
      </c>
      <c r="F79" s="14">
        <v>6.45</v>
      </c>
      <c r="G79" s="31">
        <v>35</v>
      </c>
      <c r="H79" s="16"/>
      <c r="J79" s="71"/>
      <c r="K79" s="20" t="s">
        <v>26</v>
      </c>
      <c r="L79" s="12">
        <v>66.12</v>
      </c>
      <c r="M79" s="12">
        <v>15.2</v>
      </c>
      <c r="N79" s="13">
        <f t="shared" ref="N79" si="7">L79-M79</f>
        <v>50.92</v>
      </c>
      <c r="O79" s="14">
        <v>2.88</v>
      </c>
      <c r="P79" s="15">
        <v>26</v>
      </c>
      <c r="Q79" s="16">
        <v>500</v>
      </c>
    </row>
    <row r="80" spans="1:26" x14ac:dyDescent="0.25">
      <c r="A80" s="72"/>
      <c r="B80" s="21" t="s">
        <v>27</v>
      </c>
      <c r="C80" s="22"/>
      <c r="D80" s="22"/>
      <c r="E80" s="23">
        <f>1-(E79/E77)</f>
        <v>0.81285598047192842</v>
      </c>
      <c r="F80" s="24"/>
      <c r="G80" s="32"/>
      <c r="H80" s="26"/>
      <c r="J80" s="72"/>
      <c r="K80" s="21" t="s">
        <v>27</v>
      </c>
      <c r="L80" s="22"/>
      <c r="M80" s="22"/>
      <c r="N80" s="23">
        <f>1-(N79/N77)</f>
        <v>0.1713588283157037</v>
      </c>
      <c r="O80" s="24"/>
      <c r="P80" s="25"/>
      <c r="Q80" s="26"/>
    </row>
    <row r="82" spans="1:26" ht="30" x14ac:dyDescent="0.25">
      <c r="A82" s="70" t="s">
        <v>61</v>
      </c>
      <c r="B82" s="1" t="s">
        <v>58</v>
      </c>
      <c r="C82" s="2" t="s">
        <v>46</v>
      </c>
      <c r="D82" s="2"/>
      <c r="E82" s="5" t="s">
        <v>53</v>
      </c>
      <c r="F82" s="3" t="s">
        <v>5</v>
      </c>
      <c r="G82" s="4" t="s">
        <v>6</v>
      </c>
      <c r="H82" s="5" t="s">
        <v>7</v>
      </c>
    </row>
    <row r="83" spans="1:26" x14ac:dyDescent="0.25">
      <c r="A83" s="71"/>
      <c r="B83" s="6" t="s">
        <v>14</v>
      </c>
      <c r="C83" s="7" t="s">
        <v>15</v>
      </c>
      <c r="D83" s="7" t="s">
        <v>16</v>
      </c>
      <c r="E83" s="33" t="s">
        <v>17</v>
      </c>
      <c r="F83" s="8"/>
      <c r="G83" s="9"/>
      <c r="H83" s="10"/>
    </row>
    <row r="84" spans="1:26" x14ac:dyDescent="0.25">
      <c r="A84" s="71"/>
      <c r="B84" s="11" t="s">
        <v>18</v>
      </c>
      <c r="C84" s="12">
        <v>83.55</v>
      </c>
      <c r="D84" s="12">
        <v>22.1</v>
      </c>
      <c r="E84" s="34">
        <f>C84-D84</f>
        <v>61.449999999999996</v>
      </c>
      <c r="F84" s="14"/>
      <c r="G84" s="17"/>
      <c r="H84" s="16"/>
    </row>
    <row r="85" spans="1:26" x14ac:dyDescent="0.25">
      <c r="A85" s="71"/>
      <c r="B85" s="11" t="s">
        <v>19</v>
      </c>
      <c r="C85" s="18">
        <v>65.3</v>
      </c>
      <c r="D85" s="18">
        <v>21.6</v>
      </c>
      <c r="E85" s="34">
        <f>C85-D85</f>
        <v>43.699999999999996</v>
      </c>
      <c r="F85" s="14"/>
      <c r="G85" s="15"/>
      <c r="H85" s="16"/>
    </row>
    <row r="86" spans="1:26" x14ac:dyDescent="0.25">
      <c r="A86" s="71"/>
      <c r="B86" s="11" t="s">
        <v>22</v>
      </c>
      <c r="C86" s="12">
        <v>66.459999999999994</v>
      </c>
      <c r="D86" s="12">
        <v>21.59</v>
      </c>
      <c r="E86" s="34">
        <f>C86-D86</f>
        <v>44.86999999999999</v>
      </c>
      <c r="F86" s="14"/>
      <c r="G86" s="15"/>
      <c r="H86" s="16"/>
    </row>
    <row r="87" spans="1:26" x14ac:dyDescent="0.25">
      <c r="A87" s="71"/>
      <c r="B87" s="11" t="s">
        <v>25</v>
      </c>
      <c r="C87" s="12">
        <v>65.06</v>
      </c>
      <c r="D87" s="12">
        <v>21.87</v>
      </c>
      <c r="E87" s="34">
        <f>C87-D87</f>
        <v>43.19</v>
      </c>
      <c r="F87" s="14"/>
      <c r="G87" s="15"/>
      <c r="H87" s="16"/>
    </row>
    <row r="88" spans="1:26" x14ac:dyDescent="0.25">
      <c r="A88" s="72"/>
      <c r="B88" s="21" t="s">
        <v>27</v>
      </c>
      <c r="C88" s="22"/>
      <c r="D88" s="22"/>
      <c r="E88" s="35">
        <f>1-(E87/E84)</f>
        <v>0.29715215622457281</v>
      </c>
      <c r="F88" s="24"/>
      <c r="G88" s="25"/>
      <c r="H88" s="26"/>
    </row>
    <row r="90" spans="1:26" ht="30" customHeight="1" x14ac:dyDescent="0.25">
      <c r="A90" s="70" t="s">
        <v>0</v>
      </c>
      <c r="B90" s="1" t="s">
        <v>62</v>
      </c>
      <c r="C90" s="2" t="s">
        <v>2</v>
      </c>
      <c r="D90" s="2" t="s">
        <v>12</v>
      </c>
      <c r="E90" s="3" t="s">
        <v>63</v>
      </c>
      <c r="F90" s="3" t="s">
        <v>5</v>
      </c>
      <c r="G90" s="4" t="s">
        <v>6</v>
      </c>
      <c r="H90" s="5" t="s">
        <v>7</v>
      </c>
      <c r="J90" s="70" t="s">
        <v>64</v>
      </c>
      <c r="K90" s="1" t="s">
        <v>62</v>
      </c>
      <c r="L90" s="2" t="s">
        <v>2</v>
      </c>
      <c r="M90" s="2" t="s">
        <v>12</v>
      </c>
      <c r="N90" s="3" t="s">
        <v>65</v>
      </c>
      <c r="O90" s="3" t="s">
        <v>5</v>
      </c>
      <c r="P90" s="4" t="s">
        <v>6</v>
      </c>
      <c r="Q90" s="5" t="s">
        <v>7</v>
      </c>
      <c r="S90" s="70" t="s">
        <v>59</v>
      </c>
      <c r="T90" s="1" t="s">
        <v>62</v>
      </c>
      <c r="U90" s="2" t="s">
        <v>2</v>
      </c>
      <c r="V90" s="2" t="s">
        <v>12</v>
      </c>
      <c r="W90" s="3" t="s">
        <v>60</v>
      </c>
      <c r="X90" s="3" t="s">
        <v>5</v>
      </c>
      <c r="Y90" s="4" t="s">
        <v>66</v>
      </c>
      <c r="Z90" s="5" t="s">
        <v>7</v>
      </c>
    </row>
    <row r="91" spans="1:26" x14ac:dyDescent="0.25">
      <c r="A91" s="71"/>
      <c r="B91" s="6" t="s">
        <v>14</v>
      </c>
      <c r="C91" s="7" t="s">
        <v>15</v>
      </c>
      <c r="D91" s="7" t="s">
        <v>16</v>
      </c>
      <c r="E91" s="7" t="s">
        <v>17</v>
      </c>
      <c r="F91" s="8"/>
      <c r="G91" s="9"/>
      <c r="H91" s="10"/>
      <c r="J91" s="71"/>
      <c r="K91" s="6" t="s">
        <v>14</v>
      </c>
      <c r="L91" s="7" t="s">
        <v>15</v>
      </c>
      <c r="M91" s="7" t="s">
        <v>16</v>
      </c>
      <c r="N91" s="7" t="s">
        <v>17</v>
      </c>
      <c r="O91" s="8"/>
      <c r="P91" s="9"/>
      <c r="Q91" s="10"/>
      <c r="S91" s="71"/>
      <c r="T91" s="6" t="s">
        <v>14</v>
      </c>
      <c r="U91" s="7" t="s">
        <v>15</v>
      </c>
      <c r="V91" s="7" t="s">
        <v>16</v>
      </c>
      <c r="W91" s="7" t="s">
        <v>17</v>
      </c>
      <c r="X91" s="8"/>
      <c r="Y91" s="9"/>
      <c r="Z91" s="10"/>
    </row>
    <row r="92" spans="1:26" x14ac:dyDescent="0.25">
      <c r="A92" s="71"/>
      <c r="B92" s="11" t="s">
        <v>18</v>
      </c>
      <c r="C92" s="12">
        <v>77.45</v>
      </c>
      <c r="D92" s="12">
        <v>22.17</v>
      </c>
      <c r="E92" s="13">
        <f>C92-D92</f>
        <v>55.28</v>
      </c>
      <c r="F92" s="14"/>
      <c r="H92" s="16"/>
      <c r="J92" s="71"/>
      <c r="K92" s="11" t="s">
        <v>18</v>
      </c>
      <c r="L92" s="12">
        <v>77.45</v>
      </c>
      <c r="M92" s="12">
        <v>22.17</v>
      </c>
      <c r="N92" s="13">
        <f>L92-M92</f>
        <v>55.28</v>
      </c>
      <c r="O92" s="14"/>
      <c r="P92"/>
      <c r="Q92" s="16"/>
      <c r="S92" s="71"/>
      <c r="T92" s="11" t="s">
        <v>18</v>
      </c>
      <c r="U92" s="12">
        <v>77.45</v>
      </c>
      <c r="V92" s="12">
        <v>22.17</v>
      </c>
      <c r="W92" s="13">
        <f>U92-V92</f>
        <v>55.28</v>
      </c>
      <c r="X92" s="14"/>
      <c r="Z92" s="16"/>
    </row>
    <row r="93" spans="1:26" x14ac:dyDescent="0.25">
      <c r="A93" s="71"/>
      <c r="B93" s="11" t="s">
        <v>19</v>
      </c>
      <c r="C93" s="18">
        <v>39.67</v>
      </c>
      <c r="D93" s="18">
        <v>16.48</v>
      </c>
      <c r="E93" s="13">
        <f>C93-D93</f>
        <v>23.19</v>
      </c>
      <c r="F93" s="14">
        <v>3.02</v>
      </c>
      <c r="G93" s="17">
        <v>25</v>
      </c>
      <c r="H93" s="16" t="s">
        <v>35</v>
      </c>
      <c r="J93" s="71"/>
      <c r="K93" s="11" t="s">
        <v>19</v>
      </c>
      <c r="L93" s="18">
        <v>63.49</v>
      </c>
      <c r="M93" s="18">
        <v>12.43</v>
      </c>
      <c r="N93" s="13">
        <f>L93-M93</f>
        <v>51.06</v>
      </c>
      <c r="O93" s="14">
        <v>2.75</v>
      </c>
      <c r="P93" s="17">
        <v>20</v>
      </c>
      <c r="Q93" s="16">
        <v>500</v>
      </c>
      <c r="S93" s="71"/>
      <c r="T93" s="11" t="s">
        <v>67</v>
      </c>
      <c r="U93" s="18">
        <v>52.04</v>
      </c>
      <c r="V93" s="18">
        <v>4.4459999999999997</v>
      </c>
      <c r="W93" s="13">
        <f>U93-V93</f>
        <v>47.594000000000001</v>
      </c>
      <c r="X93" s="14">
        <v>3.02</v>
      </c>
      <c r="Y93" s="17"/>
      <c r="Z93" s="16"/>
    </row>
    <row r="94" spans="1:26" x14ac:dyDescent="0.25">
      <c r="A94" s="71"/>
      <c r="B94" s="20" t="s">
        <v>50</v>
      </c>
      <c r="C94" s="12">
        <v>24.83</v>
      </c>
      <c r="D94" s="12">
        <v>10.6</v>
      </c>
      <c r="E94" s="13">
        <f t="shared" ref="E94" si="8">C94-D94</f>
        <v>14.229999999999999</v>
      </c>
      <c r="F94" s="14">
        <v>3.06</v>
      </c>
      <c r="G94" s="15">
        <v>36</v>
      </c>
      <c r="H94" s="16">
        <v>0</v>
      </c>
      <c r="J94" s="71"/>
      <c r="K94" s="20" t="s">
        <v>50</v>
      </c>
      <c r="L94" s="12">
        <v>58.57</v>
      </c>
      <c r="M94" s="12">
        <v>12.99</v>
      </c>
      <c r="N94" s="13">
        <f t="shared" ref="N94" si="9">L94-M94</f>
        <v>45.58</v>
      </c>
      <c r="O94" s="14">
        <v>2.82</v>
      </c>
      <c r="P94" s="15"/>
      <c r="Q94" s="16">
        <v>500</v>
      </c>
      <c r="S94" s="71"/>
      <c r="T94" s="20" t="s">
        <v>50</v>
      </c>
      <c r="U94" s="12">
        <v>46.38</v>
      </c>
      <c r="V94" s="12">
        <v>10.76</v>
      </c>
      <c r="W94" s="13">
        <f t="shared" ref="W94" si="10">U94-V94</f>
        <v>35.620000000000005</v>
      </c>
      <c r="X94" s="14">
        <v>2.92</v>
      </c>
      <c r="Y94" s="15"/>
      <c r="Z94" s="16">
        <v>500</v>
      </c>
    </row>
    <row r="95" spans="1:26" x14ac:dyDescent="0.25">
      <c r="A95" s="72"/>
      <c r="B95" s="21" t="s">
        <v>27</v>
      </c>
      <c r="C95" s="22"/>
      <c r="D95" s="22"/>
      <c r="E95" s="23">
        <f>1-(E94/E92)</f>
        <v>0.74258321273516648</v>
      </c>
      <c r="F95" s="24"/>
      <c r="G95" s="25"/>
      <c r="H95" s="26"/>
      <c r="J95" s="72"/>
      <c r="K95" s="21" t="s">
        <v>27</v>
      </c>
      <c r="L95" s="22"/>
      <c r="M95" s="22"/>
      <c r="N95" s="23">
        <f>1-(N94/N92)</f>
        <v>0.17547033285094071</v>
      </c>
      <c r="O95" s="24"/>
      <c r="P95" s="25"/>
      <c r="Q95" s="26"/>
      <c r="S95" s="72"/>
      <c r="T95" s="21" t="s">
        <v>27</v>
      </c>
      <c r="U95" s="22"/>
      <c r="V95" s="22"/>
      <c r="W95" s="23">
        <f>1-(W94/W92)</f>
        <v>0.35564399421128789</v>
      </c>
      <c r="X95" s="23">
        <f>1-(W94/W93)</f>
        <v>0.25158633441190059</v>
      </c>
      <c r="Y95" s="25"/>
      <c r="Z95" s="26"/>
    </row>
    <row r="96" spans="1:26" x14ac:dyDescent="0.25">
      <c r="A96" s="36"/>
      <c r="B96" s="37"/>
      <c r="C96" s="22"/>
      <c r="D96" s="22"/>
      <c r="E96" s="23"/>
      <c r="F96" s="24"/>
      <c r="G96" s="25"/>
      <c r="H96" s="38"/>
      <c r="J96" s="36"/>
      <c r="K96" s="39"/>
      <c r="L96" s="40"/>
      <c r="M96" s="40"/>
      <c r="N96" s="41"/>
      <c r="O96" s="42"/>
      <c r="P96" s="17"/>
      <c r="Q96" s="11"/>
      <c r="S96" s="36"/>
      <c r="T96" s="39"/>
      <c r="U96" s="40"/>
      <c r="V96" s="40"/>
      <c r="W96" s="41"/>
      <c r="X96" s="41"/>
      <c r="Y96" s="17"/>
      <c r="Z96" s="11"/>
    </row>
    <row r="97" spans="1:17" ht="30" customHeight="1" x14ac:dyDescent="0.25">
      <c r="B97" s="73" t="s">
        <v>68</v>
      </c>
      <c r="C97" s="73"/>
      <c r="D97" s="73"/>
      <c r="E97" s="73"/>
      <c r="F97" s="73"/>
      <c r="G97" s="73"/>
      <c r="H97" s="73"/>
    </row>
    <row r="98" spans="1:17" ht="30" x14ac:dyDescent="0.25">
      <c r="A98" s="70" t="s">
        <v>36</v>
      </c>
      <c r="B98" s="1" t="s">
        <v>69</v>
      </c>
      <c r="C98" s="2" t="s">
        <v>49</v>
      </c>
      <c r="D98" s="2"/>
      <c r="E98" s="3" t="s">
        <v>70</v>
      </c>
      <c r="F98" s="3" t="s">
        <v>5</v>
      </c>
      <c r="G98" s="4" t="s">
        <v>6</v>
      </c>
      <c r="H98" s="5" t="s">
        <v>7</v>
      </c>
      <c r="J98" s="70" t="s">
        <v>71</v>
      </c>
      <c r="K98" s="1" t="s">
        <v>69</v>
      </c>
      <c r="L98" s="2" t="s">
        <v>2</v>
      </c>
      <c r="M98" s="2"/>
      <c r="N98" s="3" t="s">
        <v>70</v>
      </c>
      <c r="O98" s="3" t="s">
        <v>5</v>
      </c>
      <c r="P98" s="4" t="s">
        <v>6</v>
      </c>
      <c r="Q98" s="5" t="s">
        <v>7</v>
      </c>
    </row>
    <row r="99" spans="1:17" x14ac:dyDescent="0.25">
      <c r="A99" s="71"/>
      <c r="B99" s="6" t="s">
        <v>14</v>
      </c>
      <c r="C99" s="7" t="s">
        <v>15</v>
      </c>
      <c r="D99" s="7" t="s">
        <v>16</v>
      </c>
      <c r="E99" s="7" t="s">
        <v>17</v>
      </c>
      <c r="F99" s="8"/>
      <c r="G99" s="9"/>
      <c r="H99" s="10"/>
      <c r="J99" s="71"/>
      <c r="K99" s="6" t="s">
        <v>14</v>
      </c>
      <c r="L99" s="7" t="s">
        <v>15</v>
      </c>
      <c r="M99" s="7" t="s">
        <v>16</v>
      </c>
      <c r="N99" s="7" t="s">
        <v>17</v>
      </c>
      <c r="O99" s="8"/>
      <c r="P99" s="9"/>
      <c r="Q99" s="10"/>
    </row>
    <row r="100" spans="1:17" x14ac:dyDescent="0.25">
      <c r="A100" s="71"/>
      <c r="B100" s="11" t="s">
        <v>18</v>
      </c>
      <c r="C100" s="12">
        <v>92.38</v>
      </c>
      <c r="D100" s="12">
        <v>22.08</v>
      </c>
      <c r="E100" s="13">
        <f>C100-D100</f>
        <v>70.3</v>
      </c>
      <c r="F100" s="14">
        <v>7.9</v>
      </c>
      <c r="H100" s="16"/>
      <c r="J100" s="71"/>
      <c r="K100" s="11" t="s">
        <v>18</v>
      </c>
      <c r="L100" s="12">
        <v>92.38</v>
      </c>
      <c r="M100" s="12">
        <v>22.08</v>
      </c>
      <c r="N100" s="13">
        <f>L100-M100</f>
        <v>70.3</v>
      </c>
      <c r="O100" s="14">
        <v>7.8</v>
      </c>
      <c r="P100"/>
      <c r="Q100" s="16"/>
    </row>
    <row r="101" spans="1:17" x14ac:dyDescent="0.25">
      <c r="A101" s="71"/>
      <c r="B101" s="11" t="s">
        <v>50</v>
      </c>
      <c r="C101" s="18">
        <v>66.44</v>
      </c>
      <c r="D101" s="18">
        <v>18.98</v>
      </c>
      <c r="E101" s="13">
        <f>C101-D101</f>
        <v>47.459999999999994</v>
      </c>
      <c r="F101" s="14">
        <v>7</v>
      </c>
      <c r="G101" s="17">
        <v>35</v>
      </c>
      <c r="H101" s="16"/>
      <c r="J101" s="71"/>
      <c r="K101" s="11" t="s">
        <v>50</v>
      </c>
      <c r="L101" s="18">
        <v>90.14</v>
      </c>
      <c r="M101" s="18">
        <v>21.92</v>
      </c>
      <c r="N101" s="13">
        <f>L101-M101</f>
        <v>68.22</v>
      </c>
      <c r="O101" s="14">
        <v>7.82</v>
      </c>
      <c r="P101" s="17"/>
      <c r="Q101" s="16"/>
    </row>
    <row r="102" spans="1:17" x14ac:dyDescent="0.25">
      <c r="A102" s="71"/>
      <c r="B102" s="20" t="s">
        <v>51</v>
      </c>
      <c r="C102" s="12">
        <v>46.05</v>
      </c>
      <c r="D102" s="12">
        <v>22.67</v>
      </c>
      <c r="E102" s="13">
        <f t="shared" ref="E102" si="11">C102-D102</f>
        <v>23.379999999999995</v>
      </c>
      <c r="F102" s="14">
        <v>6.49</v>
      </c>
      <c r="G102" s="17">
        <v>36</v>
      </c>
      <c r="H102" s="16"/>
      <c r="J102" s="71"/>
      <c r="K102" s="20" t="s">
        <v>51</v>
      </c>
      <c r="L102" s="12"/>
      <c r="M102" s="12"/>
      <c r="N102" s="13">
        <f t="shared" ref="N102" si="12">L102-M102</f>
        <v>0</v>
      </c>
      <c r="O102" s="14"/>
      <c r="P102" s="15"/>
      <c r="Q102" s="16"/>
    </row>
    <row r="103" spans="1:17" x14ac:dyDescent="0.25">
      <c r="A103" s="72"/>
      <c r="B103" s="21" t="s">
        <v>27</v>
      </c>
      <c r="C103" s="22"/>
      <c r="D103" s="22"/>
      <c r="E103" s="23">
        <f>1-(E102/E100)</f>
        <v>0.66742532005689903</v>
      </c>
      <c r="F103" s="24"/>
      <c r="G103" s="25"/>
      <c r="H103" s="26"/>
      <c r="J103" s="72"/>
      <c r="K103" s="21" t="s">
        <v>27</v>
      </c>
      <c r="L103" s="22"/>
      <c r="M103" s="22"/>
      <c r="N103" s="23">
        <f>1-(N101/N100)</f>
        <v>2.9587482219061156E-2</v>
      </c>
      <c r="O103" s="24"/>
      <c r="P103" s="25"/>
      <c r="Q103" s="26"/>
    </row>
    <row r="105" spans="1:17" ht="30" x14ac:dyDescent="0.25">
      <c r="A105" s="70" t="s">
        <v>36</v>
      </c>
      <c r="B105" s="1" t="s">
        <v>72</v>
      </c>
      <c r="C105" s="2" t="s">
        <v>49</v>
      </c>
      <c r="D105" s="2"/>
      <c r="E105" s="3" t="s">
        <v>73</v>
      </c>
      <c r="F105" s="3" t="s">
        <v>5</v>
      </c>
      <c r="G105" s="28" t="s">
        <v>6</v>
      </c>
      <c r="H105" s="5" t="s">
        <v>7</v>
      </c>
    </row>
    <row r="106" spans="1:17" x14ac:dyDescent="0.25">
      <c r="A106" s="71"/>
      <c r="B106" s="6" t="s">
        <v>14</v>
      </c>
      <c r="C106" s="7" t="s">
        <v>15</v>
      </c>
      <c r="D106" s="7" t="s">
        <v>16</v>
      </c>
      <c r="E106" s="7" t="s">
        <v>17</v>
      </c>
      <c r="F106" s="8"/>
      <c r="G106" s="16"/>
      <c r="H106" s="10"/>
    </row>
    <row r="107" spans="1:17" x14ac:dyDescent="0.25">
      <c r="A107" s="71"/>
      <c r="B107" s="11" t="s">
        <v>18</v>
      </c>
      <c r="C107" s="12">
        <v>83.39</v>
      </c>
      <c r="D107" s="12">
        <v>22.54</v>
      </c>
      <c r="E107" s="13">
        <f>C107-D107</f>
        <v>60.85</v>
      </c>
      <c r="F107" s="14">
        <v>7.87</v>
      </c>
      <c r="G107" s="29"/>
      <c r="H107" s="16"/>
    </row>
    <row r="108" spans="1:17" x14ac:dyDescent="0.25">
      <c r="A108" s="71"/>
      <c r="B108" s="11" t="s">
        <v>50</v>
      </c>
      <c r="C108" s="18">
        <v>56.52</v>
      </c>
      <c r="D108" s="18">
        <v>17.739999999999998</v>
      </c>
      <c r="E108" s="13">
        <f>C108-D108</f>
        <v>38.78</v>
      </c>
      <c r="F108" s="14">
        <v>7.1</v>
      </c>
      <c r="G108" s="30">
        <v>38</v>
      </c>
      <c r="H108" s="16"/>
    </row>
    <row r="109" spans="1:17" x14ac:dyDescent="0.25">
      <c r="A109" s="71"/>
      <c r="B109" s="20" t="s">
        <v>51</v>
      </c>
      <c r="C109" s="12">
        <v>37.020000000000003</v>
      </c>
      <c r="D109" s="12">
        <v>22.89</v>
      </c>
      <c r="E109" s="13">
        <f t="shared" ref="E109" si="13">C109-D109</f>
        <v>14.130000000000003</v>
      </c>
      <c r="F109" s="14">
        <v>6.51</v>
      </c>
      <c r="G109" s="30">
        <v>38</v>
      </c>
      <c r="H109" s="16"/>
    </row>
    <row r="110" spans="1:17" x14ac:dyDescent="0.25">
      <c r="A110" s="72"/>
      <c r="B110" s="21" t="s">
        <v>27</v>
      </c>
      <c r="C110" s="22"/>
      <c r="D110" s="22"/>
      <c r="E110" s="23">
        <f>1-(E109/E107)</f>
        <v>0.76778964667214455</v>
      </c>
      <c r="F110" s="24"/>
      <c r="G110" s="32"/>
      <c r="H110" s="26"/>
    </row>
    <row r="112" spans="1:17" ht="30" x14ac:dyDescent="0.25">
      <c r="A112" s="70" t="s">
        <v>0</v>
      </c>
      <c r="B112" s="1" t="s">
        <v>74</v>
      </c>
      <c r="C112" s="2" t="s">
        <v>75</v>
      </c>
      <c r="D112" s="2" t="s">
        <v>12</v>
      </c>
      <c r="E112" s="3" t="s">
        <v>63</v>
      </c>
      <c r="F112" s="3" t="s">
        <v>5</v>
      </c>
      <c r="G112" s="4" t="s">
        <v>6</v>
      </c>
      <c r="H112" s="5" t="s">
        <v>7</v>
      </c>
    </row>
    <row r="113" spans="1:9" x14ac:dyDescent="0.25">
      <c r="A113" s="71"/>
      <c r="B113" s="6" t="s">
        <v>14</v>
      </c>
      <c r="C113" s="7" t="s">
        <v>15</v>
      </c>
      <c r="D113" s="7" t="s">
        <v>16</v>
      </c>
      <c r="E113" s="7" t="s">
        <v>17</v>
      </c>
      <c r="F113" s="8"/>
      <c r="G113" s="9"/>
      <c r="H113" s="10"/>
    </row>
    <row r="114" spans="1:9" x14ac:dyDescent="0.25">
      <c r="A114" s="71"/>
      <c r="B114" s="11" t="s">
        <v>18</v>
      </c>
      <c r="C114" s="12">
        <v>81.59</v>
      </c>
      <c r="D114" s="12">
        <v>21.83</v>
      </c>
      <c r="E114" s="13">
        <f>C114-D114</f>
        <v>59.760000000000005</v>
      </c>
      <c r="F114" s="14"/>
      <c r="H114" s="16"/>
    </row>
    <row r="115" spans="1:9" x14ac:dyDescent="0.25">
      <c r="A115" s="71"/>
      <c r="B115" s="20" t="s">
        <v>50</v>
      </c>
      <c r="C115" s="12">
        <v>22.65</v>
      </c>
      <c r="D115" s="12">
        <v>9.0609999999999999</v>
      </c>
      <c r="E115" s="13">
        <f t="shared" ref="E115" si="14">C115-D115</f>
        <v>13.588999999999999</v>
      </c>
      <c r="F115" s="14">
        <v>3.06</v>
      </c>
      <c r="G115" s="15">
        <v>36</v>
      </c>
      <c r="H115" s="16">
        <v>0</v>
      </c>
    </row>
    <row r="116" spans="1:9" x14ac:dyDescent="0.25">
      <c r="A116" s="72"/>
      <c r="B116" s="21" t="s">
        <v>27</v>
      </c>
      <c r="C116" s="22"/>
      <c r="D116" s="22"/>
      <c r="E116" s="23">
        <f>1-(E115/E114)</f>
        <v>0.7726070950468541</v>
      </c>
      <c r="F116" s="24"/>
      <c r="G116" s="25"/>
      <c r="H116" s="26"/>
    </row>
    <row r="118" spans="1:9" ht="30" x14ac:dyDescent="0.25">
      <c r="A118" s="70" t="s">
        <v>36</v>
      </c>
      <c r="B118" s="1" t="s">
        <v>76</v>
      </c>
      <c r="C118" s="2" t="s">
        <v>77</v>
      </c>
      <c r="D118" s="2"/>
      <c r="E118" s="3"/>
      <c r="F118" s="3" t="s">
        <v>5</v>
      </c>
      <c r="G118" s="28" t="s">
        <v>6</v>
      </c>
      <c r="H118" s="5" t="s">
        <v>7</v>
      </c>
    </row>
    <row r="119" spans="1:9" x14ac:dyDescent="0.25">
      <c r="A119" s="71"/>
      <c r="B119" s="6" t="s">
        <v>14</v>
      </c>
      <c r="C119" s="7" t="s">
        <v>15</v>
      </c>
      <c r="D119" s="7" t="s">
        <v>16</v>
      </c>
      <c r="E119" s="7" t="s">
        <v>17</v>
      </c>
      <c r="F119" s="8"/>
      <c r="G119" s="16"/>
      <c r="H119" s="10"/>
    </row>
    <row r="120" spans="1:9" x14ac:dyDescent="0.25">
      <c r="A120" s="71"/>
      <c r="B120" s="11" t="s">
        <v>18</v>
      </c>
      <c r="C120" s="12">
        <v>88.35</v>
      </c>
      <c r="D120" s="12">
        <v>22.09</v>
      </c>
      <c r="E120" s="13">
        <f>C120-D120</f>
        <v>66.259999999999991</v>
      </c>
      <c r="F120" s="14">
        <v>8.11</v>
      </c>
      <c r="G120" s="29"/>
      <c r="H120" s="16"/>
    </row>
    <row r="121" spans="1:9" x14ac:dyDescent="0.25">
      <c r="A121" s="71"/>
      <c r="B121" s="11" t="s">
        <v>50</v>
      </c>
      <c r="C121" s="18">
        <v>76.84</v>
      </c>
      <c r="D121" s="18">
        <v>20.85</v>
      </c>
      <c r="E121" s="13">
        <f>C121-D121</f>
        <v>55.99</v>
      </c>
      <c r="F121" s="14">
        <v>7.91</v>
      </c>
      <c r="G121" s="30">
        <v>35</v>
      </c>
      <c r="H121" s="16"/>
      <c r="I121">
        <f>1-E121/E120</f>
        <v>0.15499547238152722</v>
      </c>
    </row>
    <row r="122" spans="1:9" x14ac:dyDescent="0.25">
      <c r="A122" s="71"/>
      <c r="B122" s="20" t="s">
        <v>51</v>
      </c>
      <c r="C122" s="12">
        <v>71.05</v>
      </c>
      <c r="D122" s="12">
        <v>20.39</v>
      </c>
      <c r="E122" s="13">
        <f t="shared" ref="E122" si="15">C122-D122</f>
        <v>50.66</v>
      </c>
      <c r="F122" s="14"/>
      <c r="G122" s="30"/>
      <c r="H122" s="16"/>
    </row>
    <row r="123" spans="1:9" x14ac:dyDescent="0.25">
      <c r="A123" s="72"/>
      <c r="B123" s="21" t="s">
        <v>27</v>
      </c>
      <c r="C123" s="22"/>
      <c r="D123" s="22"/>
      <c r="E123" s="23">
        <f>1-(E122/E120)</f>
        <v>0.23543616057953509</v>
      </c>
      <c r="F123" s="24"/>
      <c r="G123" s="32"/>
      <c r="H123" s="26"/>
    </row>
    <row r="125" spans="1:9" ht="30" x14ac:dyDescent="0.25">
      <c r="A125" s="70" t="s">
        <v>36</v>
      </c>
      <c r="B125" s="1" t="s">
        <v>78</v>
      </c>
      <c r="C125" s="2" t="s">
        <v>79</v>
      </c>
      <c r="D125" s="2"/>
      <c r="E125" s="3"/>
      <c r="F125" s="3" t="s">
        <v>5</v>
      </c>
      <c r="G125" s="28" t="s">
        <v>6</v>
      </c>
      <c r="H125" s="5" t="s">
        <v>7</v>
      </c>
    </row>
    <row r="126" spans="1:9" x14ac:dyDescent="0.25">
      <c r="A126" s="71"/>
      <c r="B126" s="6" t="s">
        <v>14</v>
      </c>
      <c r="C126" s="7" t="s">
        <v>15</v>
      </c>
      <c r="D126" s="7" t="s">
        <v>16</v>
      </c>
      <c r="E126" s="7" t="s">
        <v>17</v>
      </c>
      <c r="F126" s="8"/>
      <c r="G126" s="16"/>
      <c r="H126" s="10"/>
    </row>
    <row r="127" spans="1:9" x14ac:dyDescent="0.25">
      <c r="A127" s="71"/>
      <c r="B127" s="11" t="s">
        <v>18</v>
      </c>
      <c r="C127" s="12">
        <v>69.73</v>
      </c>
      <c r="D127" s="12">
        <v>19.27</v>
      </c>
      <c r="E127" s="13">
        <f>C127-D127</f>
        <v>50.460000000000008</v>
      </c>
      <c r="F127" s="14">
        <v>8.02</v>
      </c>
      <c r="G127" s="29"/>
      <c r="H127" s="16"/>
    </row>
    <row r="128" spans="1:9" x14ac:dyDescent="0.25">
      <c r="A128" s="71"/>
      <c r="B128" s="11" t="s">
        <v>50</v>
      </c>
      <c r="C128" s="18">
        <v>59.8</v>
      </c>
      <c r="D128" s="18">
        <v>18.190000000000001</v>
      </c>
      <c r="E128" s="13">
        <f>C128-D128</f>
        <v>41.61</v>
      </c>
      <c r="F128" s="14">
        <v>7.94</v>
      </c>
      <c r="G128" s="30">
        <v>32.200000000000003</v>
      </c>
      <c r="H128" s="16"/>
      <c r="I128">
        <f>1-E128/E127</f>
        <v>0.17538644470868026</v>
      </c>
    </row>
    <row r="129" spans="1:9" x14ac:dyDescent="0.25">
      <c r="A129" s="71"/>
      <c r="B129" s="20" t="s">
        <v>51</v>
      </c>
      <c r="C129" s="12">
        <v>55.99</v>
      </c>
      <c r="D129" s="12">
        <v>18.27</v>
      </c>
      <c r="E129" s="13">
        <f t="shared" ref="E129" si="16">C129-D129</f>
        <v>37.72</v>
      </c>
      <c r="F129" s="14">
        <v>7.61</v>
      </c>
      <c r="G129" s="30">
        <v>36.5</v>
      </c>
      <c r="H129" s="16"/>
    </row>
    <row r="130" spans="1:9" x14ac:dyDescent="0.25">
      <c r="A130" s="72"/>
      <c r="B130" s="21" t="s">
        <v>27</v>
      </c>
      <c r="C130" s="22"/>
      <c r="D130" s="22"/>
      <c r="E130" s="23">
        <f>1-(E129/E127)</f>
        <v>0.25247720967102671</v>
      </c>
      <c r="F130" s="24"/>
      <c r="G130" s="32"/>
      <c r="H130" s="26"/>
    </row>
    <row r="132" spans="1:9" ht="30" x14ac:dyDescent="0.25">
      <c r="A132" s="70" t="s">
        <v>36</v>
      </c>
      <c r="B132" s="1" t="s">
        <v>80</v>
      </c>
      <c r="C132" s="2" t="s">
        <v>81</v>
      </c>
      <c r="D132" s="2"/>
      <c r="E132" s="3"/>
      <c r="F132" s="3" t="s">
        <v>5</v>
      </c>
      <c r="G132" s="28" t="s">
        <v>6</v>
      </c>
      <c r="H132" s="5" t="s">
        <v>7</v>
      </c>
    </row>
    <row r="133" spans="1:9" x14ac:dyDescent="0.25">
      <c r="A133" s="71"/>
      <c r="B133" s="6" t="s">
        <v>14</v>
      </c>
      <c r="C133" s="7" t="s">
        <v>15</v>
      </c>
      <c r="D133" s="7" t="s">
        <v>16</v>
      </c>
      <c r="E133" s="7" t="s">
        <v>17</v>
      </c>
      <c r="F133" s="8"/>
      <c r="G133" s="16"/>
      <c r="H133" s="10"/>
    </row>
    <row r="134" spans="1:9" x14ac:dyDescent="0.25">
      <c r="A134" s="71"/>
      <c r="B134" s="11" t="s">
        <v>18</v>
      </c>
      <c r="C134" s="12">
        <v>72.19</v>
      </c>
      <c r="D134" s="12">
        <v>19.420000000000002</v>
      </c>
      <c r="E134" s="13">
        <f>C134-D134</f>
        <v>52.769999999999996</v>
      </c>
      <c r="F134" s="14">
        <v>8</v>
      </c>
      <c r="G134" s="29"/>
      <c r="H134" s="16"/>
    </row>
    <row r="135" spans="1:9" x14ac:dyDescent="0.25">
      <c r="A135" s="71"/>
      <c r="B135" s="11" t="s">
        <v>50</v>
      </c>
      <c r="C135" s="18">
        <v>59.84</v>
      </c>
      <c r="D135" s="18">
        <v>17.97</v>
      </c>
      <c r="E135" s="13">
        <f>C135-D135</f>
        <v>41.870000000000005</v>
      </c>
      <c r="F135" s="14">
        <v>7.76</v>
      </c>
      <c r="G135" s="30">
        <v>35.200000000000003</v>
      </c>
      <c r="H135" s="16"/>
      <c r="I135">
        <f>1-E135/E134</f>
        <v>0.2065567557324236</v>
      </c>
    </row>
    <row r="136" spans="1:9" x14ac:dyDescent="0.25">
      <c r="A136" s="71"/>
      <c r="B136" s="20" t="s">
        <v>51</v>
      </c>
      <c r="C136" s="12">
        <v>56.39</v>
      </c>
      <c r="D136" s="12">
        <v>16.66</v>
      </c>
      <c r="E136" s="13">
        <f t="shared" ref="E136" si="17">C136-D136</f>
        <v>39.730000000000004</v>
      </c>
      <c r="F136" s="14">
        <v>7.26</v>
      </c>
      <c r="G136" s="30">
        <v>39</v>
      </c>
      <c r="H136" s="16"/>
    </row>
    <row r="137" spans="1:9" x14ac:dyDescent="0.25">
      <c r="A137" s="72"/>
      <c r="B137" s="21" t="s">
        <v>27</v>
      </c>
      <c r="C137" s="22"/>
      <c r="D137" s="22"/>
      <c r="E137" s="23">
        <f>1-(E136/E134)</f>
        <v>0.24711010043585357</v>
      </c>
      <c r="F137" s="24"/>
      <c r="G137" s="32"/>
      <c r="H137" s="26"/>
    </row>
    <row r="139" spans="1:9" ht="30" x14ac:dyDescent="0.25">
      <c r="A139" s="70" t="s">
        <v>36</v>
      </c>
      <c r="B139" s="1" t="s">
        <v>82</v>
      </c>
      <c r="C139" s="2" t="s">
        <v>83</v>
      </c>
      <c r="D139" s="2"/>
      <c r="E139" s="3"/>
      <c r="F139" s="3" t="s">
        <v>5</v>
      </c>
      <c r="G139" s="28" t="s">
        <v>6</v>
      </c>
      <c r="H139" s="5" t="s">
        <v>7</v>
      </c>
    </row>
    <row r="140" spans="1:9" x14ac:dyDescent="0.25">
      <c r="A140" s="71"/>
      <c r="B140" s="6" t="s">
        <v>14</v>
      </c>
      <c r="C140" s="7" t="s">
        <v>15</v>
      </c>
      <c r="D140" s="7" t="s">
        <v>16</v>
      </c>
      <c r="E140" s="7" t="s">
        <v>17</v>
      </c>
      <c r="F140" s="8"/>
      <c r="G140" s="16"/>
      <c r="H140" s="10"/>
    </row>
    <row r="141" spans="1:9" x14ac:dyDescent="0.25">
      <c r="A141" s="71"/>
      <c r="B141" s="11" t="s">
        <v>18</v>
      </c>
      <c r="C141" s="12">
        <v>67.040000000000006</v>
      </c>
      <c r="D141" s="12">
        <v>19.36</v>
      </c>
      <c r="E141" s="13">
        <f>C141-D141</f>
        <v>47.680000000000007</v>
      </c>
      <c r="F141" s="14">
        <v>7.99</v>
      </c>
      <c r="G141" s="29"/>
      <c r="H141" s="16"/>
    </row>
    <row r="142" spans="1:9" x14ac:dyDescent="0.25">
      <c r="A142" s="71"/>
      <c r="B142" s="11" t="s">
        <v>50</v>
      </c>
      <c r="C142" s="18">
        <v>57.24</v>
      </c>
      <c r="D142" s="18">
        <v>18.68</v>
      </c>
      <c r="E142" s="13">
        <f>C142-D142</f>
        <v>38.56</v>
      </c>
      <c r="F142" s="14">
        <v>7.94</v>
      </c>
      <c r="G142" s="30">
        <v>36</v>
      </c>
      <c r="H142" s="16"/>
      <c r="I142">
        <f>1-E142/E141</f>
        <v>0.19127516778523501</v>
      </c>
    </row>
    <row r="143" spans="1:9" x14ac:dyDescent="0.25">
      <c r="A143" s="71"/>
      <c r="B143" s="20" t="s">
        <v>51</v>
      </c>
      <c r="C143" s="12">
        <v>51.52</v>
      </c>
      <c r="D143" s="12">
        <v>18.329999999999998</v>
      </c>
      <c r="E143" s="13">
        <f t="shared" ref="E143" si="18">C143-D143</f>
        <v>33.190000000000005</v>
      </c>
      <c r="F143" s="14"/>
      <c r="G143" s="30"/>
      <c r="H143" s="16"/>
    </row>
    <row r="144" spans="1:9" x14ac:dyDescent="0.25">
      <c r="A144" s="72"/>
      <c r="B144" s="21" t="s">
        <v>27</v>
      </c>
      <c r="C144" s="22"/>
      <c r="D144" s="22"/>
      <c r="E144" s="23">
        <f>1-(E143/E141)</f>
        <v>0.3039010067114094</v>
      </c>
      <c r="F144" s="24"/>
      <c r="G144" s="32"/>
      <c r="H144" s="26"/>
    </row>
    <row r="146" spans="1:17" ht="30" x14ac:dyDescent="0.25">
      <c r="A146" s="70" t="s">
        <v>36</v>
      </c>
      <c r="B146" s="1" t="s">
        <v>84</v>
      </c>
      <c r="C146" s="2" t="s">
        <v>85</v>
      </c>
      <c r="D146" s="2"/>
      <c r="E146" s="3"/>
      <c r="F146" s="3" t="s">
        <v>5</v>
      </c>
      <c r="G146" s="28" t="s">
        <v>6</v>
      </c>
      <c r="H146" s="5" t="s">
        <v>7</v>
      </c>
    </row>
    <row r="147" spans="1:17" x14ac:dyDescent="0.25">
      <c r="A147" s="71"/>
      <c r="B147" s="6" t="s">
        <v>14</v>
      </c>
      <c r="C147" s="7" t="s">
        <v>15</v>
      </c>
      <c r="D147" s="7" t="s">
        <v>16</v>
      </c>
      <c r="E147" s="7" t="s">
        <v>17</v>
      </c>
      <c r="F147" s="8"/>
      <c r="G147" s="16"/>
      <c r="H147" s="10"/>
    </row>
    <row r="148" spans="1:17" x14ac:dyDescent="0.25">
      <c r="A148" s="71"/>
      <c r="B148" s="11" t="s">
        <v>18</v>
      </c>
      <c r="C148" s="12">
        <v>65.53</v>
      </c>
      <c r="D148" s="12">
        <v>19.489999999999998</v>
      </c>
      <c r="E148" s="13">
        <f>C148-D148</f>
        <v>46.040000000000006</v>
      </c>
      <c r="F148" s="14">
        <v>8</v>
      </c>
      <c r="G148" s="29"/>
      <c r="H148" s="16"/>
    </row>
    <row r="149" spans="1:17" x14ac:dyDescent="0.25">
      <c r="A149" s="71"/>
      <c r="B149" s="11" t="s">
        <v>50</v>
      </c>
      <c r="C149" s="18">
        <v>50.97</v>
      </c>
      <c r="D149" s="18">
        <v>16.38</v>
      </c>
      <c r="E149" s="13">
        <f>C149-D149</f>
        <v>34.590000000000003</v>
      </c>
      <c r="F149" s="14">
        <v>7.24</v>
      </c>
      <c r="G149" s="30">
        <v>35.5</v>
      </c>
      <c r="H149" s="16"/>
    </row>
    <row r="150" spans="1:17" x14ac:dyDescent="0.25">
      <c r="A150" s="71"/>
      <c r="B150" s="20" t="s">
        <v>51</v>
      </c>
      <c r="C150" s="12">
        <v>34.090000000000003</v>
      </c>
      <c r="D150" s="12">
        <v>16.22</v>
      </c>
      <c r="E150" s="13">
        <f t="shared" ref="E150" si="19">C150-D150</f>
        <v>17.870000000000005</v>
      </c>
      <c r="F150" s="14">
        <v>6.64</v>
      </c>
      <c r="G150" s="30">
        <v>38</v>
      </c>
      <c r="H150" s="16"/>
    </row>
    <row r="151" spans="1:17" x14ac:dyDescent="0.25">
      <c r="A151" s="72"/>
      <c r="B151" s="21" t="s">
        <v>27</v>
      </c>
      <c r="C151" s="22"/>
      <c r="D151" s="22"/>
      <c r="E151" s="23">
        <f>1-(E150/E148)</f>
        <v>0.61185925282363152</v>
      </c>
      <c r="F151" s="24"/>
      <c r="G151" s="32"/>
      <c r="H151" s="26"/>
    </row>
    <row r="153" spans="1:17" ht="30" x14ac:dyDescent="0.25">
      <c r="A153" s="70" t="s">
        <v>86</v>
      </c>
      <c r="B153" s="1" t="s">
        <v>87</v>
      </c>
      <c r="C153" s="2" t="s">
        <v>88</v>
      </c>
      <c r="D153" s="2"/>
      <c r="E153" s="3"/>
      <c r="F153" s="3" t="s">
        <v>89</v>
      </c>
      <c r="G153" s="28" t="s">
        <v>6</v>
      </c>
      <c r="H153" s="5" t="s">
        <v>7</v>
      </c>
      <c r="J153" s="70" t="s">
        <v>90</v>
      </c>
      <c r="K153" s="1" t="s">
        <v>87</v>
      </c>
      <c r="L153" s="2" t="s">
        <v>91</v>
      </c>
      <c r="M153" s="2"/>
      <c r="N153" s="3"/>
      <c r="O153" s="3" t="s">
        <v>92</v>
      </c>
      <c r="P153" s="28" t="s">
        <v>6</v>
      </c>
      <c r="Q153" s="5" t="s">
        <v>7</v>
      </c>
    </row>
    <row r="154" spans="1:17" x14ac:dyDescent="0.25">
      <c r="A154" s="71"/>
      <c r="B154" s="6" t="s">
        <v>14</v>
      </c>
      <c r="C154" s="7" t="s">
        <v>15</v>
      </c>
      <c r="D154" s="7" t="s">
        <v>16</v>
      </c>
      <c r="E154" s="7" t="s">
        <v>17</v>
      </c>
      <c r="F154" s="8"/>
      <c r="G154" s="16"/>
      <c r="H154" s="10"/>
      <c r="J154" s="71"/>
      <c r="K154" s="6" t="s">
        <v>14</v>
      </c>
      <c r="L154" s="7" t="s">
        <v>15</v>
      </c>
      <c r="M154" s="7" t="s">
        <v>16</v>
      </c>
      <c r="N154" s="7" t="s">
        <v>17</v>
      </c>
      <c r="O154" s="8"/>
      <c r="P154" s="16"/>
      <c r="Q154" s="10"/>
    </row>
    <row r="155" spans="1:17" x14ac:dyDescent="0.25">
      <c r="A155" s="71"/>
      <c r="B155" s="11" t="s">
        <v>18</v>
      </c>
      <c r="C155" s="12">
        <v>62.86</v>
      </c>
      <c r="D155" s="12">
        <v>17.8</v>
      </c>
      <c r="E155" s="13">
        <f>C155-D155</f>
        <v>45.06</v>
      </c>
      <c r="F155" s="14"/>
      <c r="G155" s="29"/>
      <c r="H155" s="16"/>
      <c r="J155" s="71"/>
      <c r="K155" s="11" t="s">
        <v>18</v>
      </c>
      <c r="L155" s="12">
        <v>62.86</v>
      </c>
      <c r="M155" s="12">
        <v>17.8</v>
      </c>
      <c r="N155" s="13">
        <f>L155-M155</f>
        <v>45.06</v>
      </c>
      <c r="O155" s="14"/>
      <c r="P155" s="29"/>
      <c r="Q155" s="16"/>
    </row>
    <row r="156" spans="1:17" x14ac:dyDescent="0.25">
      <c r="A156" s="71"/>
      <c r="B156" s="11" t="s">
        <v>50</v>
      </c>
      <c r="C156" s="18">
        <v>11.14</v>
      </c>
      <c r="D156" s="18">
        <v>4.6890000000000001</v>
      </c>
      <c r="E156" s="13">
        <f>C156-D156</f>
        <v>6.4510000000000005</v>
      </c>
      <c r="F156" s="14">
        <v>3</v>
      </c>
      <c r="G156" s="30">
        <v>38</v>
      </c>
      <c r="H156" s="16">
        <v>0</v>
      </c>
      <c r="J156" s="71"/>
      <c r="K156" s="11" t="s">
        <v>50</v>
      </c>
      <c r="L156" s="18">
        <v>11.67</v>
      </c>
      <c r="M156" s="18">
        <v>5.2939999999999996</v>
      </c>
      <c r="N156" s="13">
        <f>L156-M156</f>
        <v>6.3760000000000003</v>
      </c>
      <c r="O156" s="14">
        <v>3.02</v>
      </c>
      <c r="P156" s="30">
        <v>38</v>
      </c>
      <c r="Q156" s="16">
        <v>0</v>
      </c>
    </row>
    <row r="157" spans="1:17" x14ac:dyDescent="0.25">
      <c r="A157" s="72"/>
      <c r="B157" s="21" t="s">
        <v>27</v>
      </c>
      <c r="C157" s="22"/>
      <c r="D157" s="22"/>
      <c r="E157" s="23">
        <f>1-(E156/E155)</f>
        <v>0.85683533067021744</v>
      </c>
      <c r="F157" s="24"/>
      <c r="G157" s="32"/>
      <c r="H157" s="26"/>
      <c r="J157" s="72"/>
      <c r="K157" s="21" t="s">
        <v>27</v>
      </c>
      <c r="L157" s="22"/>
      <c r="M157" s="22"/>
      <c r="N157" s="23">
        <f>1-(N156/N155)</f>
        <v>0.8584997780736795</v>
      </c>
      <c r="O157" s="24"/>
      <c r="P157" s="32"/>
      <c r="Q157" s="26"/>
    </row>
    <row r="159" spans="1:17" ht="30" x14ac:dyDescent="0.25">
      <c r="A159" s="70" t="s">
        <v>36</v>
      </c>
      <c r="B159" s="1" t="s">
        <v>93</v>
      </c>
      <c r="C159" s="2" t="s">
        <v>94</v>
      </c>
      <c r="D159" s="2"/>
      <c r="E159" s="3"/>
      <c r="F159" s="3" t="s">
        <v>95</v>
      </c>
      <c r="G159" s="28" t="s">
        <v>6</v>
      </c>
      <c r="H159" s="5" t="s">
        <v>7</v>
      </c>
    </row>
    <row r="160" spans="1:17" x14ac:dyDescent="0.25">
      <c r="A160" s="71"/>
      <c r="B160" s="6" t="s">
        <v>14</v>
      </c>
      <c r="C160" s="7" t="s">
        <v>15</v>
      </c>
      <c r="D160" s="7" t="s">
        <v>16</v>
      </c>
      <c r="E160" s="7" t="s">
        <v>17</v>
      </c>
      <c r="F160" s="8"/>
      <c r="G160" s="16"/>
      <c r="H160" s="10"/>
    </row>
    <row r="161" spans="1:8" x14ac:dyDescent="0.25">
      <c r="A161" s="71"/>
      <c r="B161" s="11" t="s">
        <v>18</v>
      </c>
      <c r="C161" s="12">
        <v>58.55</v>
      </c>
      <c r="D161" s="12">
        <v>17.850000000000001</v>
      </c>
      <c r="E161" s="13">
        <f>C161-D161</f>
        <v>40.699999999999996</v>
      </c>
      <c r="F161" s="14"/>
      <c r="G161" s="29"/>
      <c r="H161" s="16"/>
    </row>
    <row r="162" spans="1:8" x14ac:dyDescent="0.25">
      <c r="A162" s="71"/>
      <c r="B162" s="11" t="s">
        <v>50</v>
      </c>
      <c r="C162" s="18">
        <v>33.700000000000003</v>
      </c>
      <c r="D162" s="18">
        <v>2.1349999999999998</v>
      </c>
      <c r="E162" s="13">
        <f>C162-D162</f>
        <v>31.565000000000005</v>
      </c>
      <c r="F162" s="14">
        <v>3.15</v>
      </c>
      <c r="G162" s="30">
        <v>38</v>
      </c>
      <c r="H162" s="16"/>
    </row>
    <row r="163" spans="1:8" x14ac:dyDescent="0.25">
      <c r="A163" s="71"/>
      <c r="B163" s="20" t="s">
        <v>51</v>
      </c>
      <c r="C163" s="12">
        <v>22.47</v>
      </c>
      <c r="D163" s="12">
        <v>3.6720000000000002</v>
      </c>
      <c r="E163" s="13">
        <f t="shared" ref="E163" si="20">C163-D163</f>
        <v>18.797999999999998</v>
      </c>
      <c r="F163" s="14">
        <v>3.13</v>
      </c>
      <c r="G163" s="30">
        <v>40</v>
      </c>
      <c r="H163" s="16"/>
    </row>
    <row r="164" spans="1:8" x14ac:dyDescent="0.25">
      <c r="A164" s="72"/>
      <c r="B164" s="21" t="s">
        <v>27</v>
      </c>
      <c r="C164" s="22"/>
      <c r="D164" s="22"/>
      <c r="E164" s="23">
        <f>1-(E163/E161)</f>
        <v>0.53813267813267807</v>
      </c>
      <c r="F164" s="24"/>
      <c r="G164" s="32"/>
      <c r="H164" s="26"/>
    </row>
    <row r="166" spans="1:8" ht="30" x14ac:dyDescent="0.25">
      <c r="A166" s="70" t="s">
        <v>36</v>
      </c>
      <c r="B166" s="1" t="s">
        <v>96</v>
      </c>
      <c r="C166" s="2" t="s">
        <v>94</v>
      </c>
      <c r="D166" s="2"/>
      <c r="E166" s="3"/>
      <c r="F166" s="3" t="s">
        <v>5</v>
      </c>
      <c r="G166" s="28" t="s">
        <v>6</v>
      </c>
      <c r="H166" s="5" t="s">
        <v>7</v>
      </c>
    </row>
    <row r="167" spans="1:8" x14ac:dyDescent="0.25">
      <c r="A167" s="71"/>
      <c r="B167" s="6" t="s">
        <v>14</v>
      </c>
      <c r="C167" s="7" t="s">
        <v>15</v>
      </c>
      <c r="D167" s="7" t="s">
        <v>16</v>
      </c>
      <c r="E167" s="7" t="s">
        <v>17</v>
      </c>
      <c r="F167" s="8"/>
      <c r="G167" s="16"/>
      <c r="H167" s="10"/>
    </row>
    <row r="168" spans="1:8" x14ac:dyDescent="0.25">
      <c r="A168" s="71"/>
      <c r="B168" s="11" t="s">
        <v>18</v>
      </c>
      <c r="C168" s="12">
        <v>57.95</v>
      </c>
      <c r="D168" s="12">
        <v>17.329999999999998</v>
      </c>
      <c r="E168" s="13">
        <f>C168-D168</f>
        <v>40.620000000000005</v>
      </c>
      <c r="F168" s="14">
        <v>7.97</v>
      </c>
      <c r="G168" s="29"/>
      <c r="H168" s="16"/>
    </row>
    <row r="169" spans="1:8" x14ac:dyDescent="0.25">
      <c r="A169" s="71"/>
      <c r="B169" s="20" t="s">
        <v>51</v>
      </c>
      <c r="C169" s="12">
        <v>25.98</v>
      </c>
      <c r="D169" s="12">
        <v>18.309999999999999</v>
      </c>
      <c r="E169" s="13">
        <f t="shared" ref="E169" si="21">C169-D169</f>
        <v>7.6700000000000017</v>
      </c>
      <c r="F169" s="14">
        <v>6.52</v>
      </c>
      <c r="G169" s="30">
        <v>41</v>
      </c>
      <c r="H169" s="16"/>
    </row>
    <row r="170" spans="1:8" x14ac:dyDescent="0.25">
      <c r="A170" s="72"/>
      <c r="B170" s="21" t="s">
        <v>27</v>
      </c>
      <c r="C170" s="22"/>
      <c r="D170" s="22"/>
      <c r="E170" s="23">
        <f>1-(E169/E168)</f>
        <v>0.81117676021664198</v>
      </c>
      <c r="F170" s="24"/>
      <c r="G170" s="32"/>
      <c r="H170" s="26"/>
    </row>
    <row r="172" spans="1:8" ht="30" x14ac:dyDescent="0.25">
      <c r="A172" s="70" t="s">
        <v>36</v>
      </c>
      <c r="B172" s="1" t="s">
        <v>97</v>
      </c>
      <c r="C172" s="2" t="s">
        <v>94</v>
      </c>
      <c r="D172" s="2"/>
      <c r="E172" s="3"/>
      <c r="F172" s="3" t="s">
        <v>98</v>
      </c>
      <c r="G172" s="28" t="s">
        <v>6</v>
      </c>
      <c r="H172" s="5" t="s">
        <v>7</v>
      </c>
    </row>
    <row r="173" spans="1:8" x14ac:dyDescent="0.25">
      <c r="A173" s="71"/>
      <c r="B173" s="6" t="s">
        <v>14</v>
      </c>
      <c r="C173" s="7" t="s">
        <v>15</v>
      </c>
      <c r="D173" s="7" t="s">
        <v>16</v>
      </c>
      <c r="E173" s="7" t="s">
        <v>17</v>
      </c>
      <c r="F173" s="8"/>
      <c r="G173" s="16"/>
      <c r="H173" s="10"/>
    </row>
    <row r="174" spans="1:8" x14ac:dyDescent="0.25">
      <c r="A174" s="71"/>
      <c r="B174" s="11" t="s">
        <v>18</v>
      </c>
      <c r="C174" s="12">
        <v>61.07</v>
      </c>
      <c r="D174" s="12">
        <v>17.670000000000002</v>
      </c>
      <c r="E174" s="13">
        <f>C174-D174</f>
        <v>43.4</v>
      </c>
      <c r="F174" s="14">
        <v>5</v>
      </c>
      <c r="G174" s="29"/>
      <c r="H174" s="16"/>
    </row>
    <row r="175" spans="1:8" x14ac:dyDescent="0.25">
      <c r="A175" s="71"/>
      <c r="B175" s="20" t="s">
        <v>51</v>
      </c>
      <c r="C175" s="12">
        <v>10.01</v>
      </c>
      <c r="D175" s="12">
        <v>6.0750000000000002</v>
      </c>
      <c r="E175" s="13">
        <f t="shared" ref="E175" si="22">C175-D175</f>
        <v>3.9349999999999996</v>
      </c>
      <c r="F175" s="14">
        <v>4.87</v>
      </c>
      <c r="G175" s="30">
        <v>39.5</v>
      </c>
      <c r="H175" s="16"/>
    </row>
    <row r="176" spans="1:8" x14ac:dyDescent="0.25">
      <c r="A176" s="72"/>
      <c r="B176" s="21" t="s">
        <v>27</v>
      </c>
      <c r="C176" s="22"/>
      <c r="D176" s="22"/>
      <c r="E176" s="23">
        <f>1-(E175/E174)</f>
        <v>0.909331797235023</v>
      </c>
      <c r="F176" s="24"/>
      <c r="G176" s="32"/>
      <c r="H176" s="26"/>
    </row>
    <row r="178" spans="1:26" ht="30" x14ac:dyDescent="0.25">
      <c r="A178" s="70" t="s">
        <v>36</v>
      </c>
      <c r="B178" s="1" t="s">
        <v>99</v>
      </c>
      <c r="C178" s="2" t="s">
        <v>100</v>
      </c>
      <c r="D178" s="2"/>
      <c r="E178" s="3"/>
      <c r="F178" s="3" t="s">
        <v>5</v>
      </c>
      <c r="G178" s="28" t="s">
        <v>6</v>
      </c>
      <c r="H178" s="5" t="s">
        <v>7</v>
      </c>
    </row>
    <row r="179" spans="1:26" x14ac:dyDescent="0.25">
      <c r="A179" s="71"/>
      <c r="B179" s="6" t="s">
        <v>14</v>
      </c>
      <c r="C179" s="7" t="s">
        <v>15</v>
      </c>
      <c r="D179" s="7" t="s">
        <v>16</v>
      </c>
      <c r="E179" s="7" t="s">
        <v>17</v>
      </c>
      <c r="F179" s="8"/>
      <c r="G179" s="16"/>
      <c r="H179" s="10"/>
    </row>
    <row r="180" spans="1:26" x14ac:dyDescent="0.25">
      <c r="A180" s="71"/>
      <c r="B180" s="11" t="s">
        <v>18</v>
      </c>
      <c r="C180" s="12">
        <v>102.8</v>
      </c>
      <c r="D180" s="12">
        <v>21.62</v>
      </c>
      <c r="E180" s="13">
        <f>C180-D180</f>
        <v>81.179999999999993</v>
      </c>
      <c r="F180" s="14"/>
      <c r="G180" s="29"/>
      <c r="H180" s="16"/>
    </row>
    <row r="181" spans="1:26" x14ac:dyDescent="0.25">
      <c r="A181" s="71"/>
      <c r="B181" s="11" t="s">
        <v>50</v>
      </c>
      <c r="C181" s="18">
        <v>80.290000000000006</v>
      </c>
      <c r="D181" s="18">
        <v>19.87</v>
      </c>
      <c r="E181" s="13">
        <f>C181-D181</f>
        <v>60.42</v>
      </c>
      <c r="F181" s="14">
        <v>7.57</v>
      </c>
      <c r="G181" s="30">
        <v>39</v>
      </c>
      <c r="H181" s="16"/>
    </row>
    <row r="182" spans="1:26" x14ac:dyDescent="0.25">
      <c r="A182" s="71"/>
      <c r="B182" s="20" t="s">
        <v>51</v>
      </c>
      <c r="C182" s="12">
        <v>71.03</v>
      </c>
      <c r="D182" s="12">
        <v>16.71</v>
      </c>
      <c r="E182" s="13">
        <f t="shared" ref="E182" si="23">C182-D182</f>
        <v>54.32</v>
      </c>
      <c r="F182" s="14">
        <v>6.96</v>
      </c>
      <c r="G182" s="30">
        <v>41</v>
      </c>
      <c r="H182" s="16"/>
    </row>
    <row r="183" spans="1:26" x14ac:dyDescent="0.25">
      <c r="A183" s="72"/>
      <c r="B183" s="21" t="s">
        <v>27</v>
      </c>
      <c r="C183" s="22"/>
      <c r="D183" s="22"/>
      <c r="E183" s="23">
        <f>1-(E182/E180)</f>
        <v>0.33086967233308695</v>
      </c>
      <c r="F183" s="24"/>
      <c r="G183" s="32"/>
      <c r="H183" s="26"/>
    </row>
    <row r="185" spans="1:26" ht="30" x14ac:dyDescent="0.25">
      <c r="A185" s="70" t="s">
        <v>36</v>
      </c>
      <c r="B185" s="1" t="s">
        <v>101</v>
      </c>
      <c r="C185" s="2" t="s">
        <v>102</v>
      </c>
      <c r="D185" s="2"/>
      <c r="E185" s="3"/>
      <c r="F185" s="3" t="s">
        <v>5</v>
      </c>
      <c r="G185" s="28" t="s">
        <v>6</v>
      </c>
      <c r="H185" s="5" t="s">
        <v>7</v>
      </c>
    </row>
    <row r="186" spans="1:26" x14ac:dyDescent="0.25">
      <c r="A186" s="71"/>
      <c r="B186" s="6" t="s">
        <v>14</v>
      </c>
      <c r="C186" s="7" t="s">
        <v>15</v>
      </c>
      <c r="D186" s="7" t="s">
        <v>16</v>
      </c>
      <c r="E186" s="7" t="s">
        <v>17</v>
      </c>
      <c r="F186" s="8"/>
      <c r="G186" s="16"/>
      <c r="H186" s="10"/>
    </row>
    <row r="187" spans="1:26" x14ac:dyDescent="0.25">
      <c r="A187" s="71"/>
      <c r="B187" s="11" t="s">
        <v>18</v>
      </c>
      <c r="C187" s="12">
        <v>98.26</v>
      </c>
      <c r="D187" s="12">
        <v>21.92</v>
      </c>
      <c r="E187" s="13">
        <f>C187-D187</f>
        <v>76.34</v>
      </c>
      <c r="F187" s="14"/>
      <c r="G187" s="29"/>
      <c r="H187" s="16"/>
    </row>
    <row r="188" spans="1:26" x14ac:dyDescent="0.25">
      <c r="A188" s="71"/>
      <c r="B188" s="11" t="s">
        <v>50</v>
      </c>
      <c r="C188" s="18"/>
      <c r="D188" s="18"/>
      <c r="E188" s="13">
        <f>C188-D188</f>
        <v>0</v>
      </c>
      <c r="F188" s="14"/>
      <c r="G188" s="30"/>
      <c r="H188" s="16"/>
    </row>
    <row r="189" spans="1:26" x14ac:dyDescent="0.25">
      <c r="A189" s="71"/>
      <c r="B189" s="20" t="s">
        <v>51</v>
      </c>
      <c r="C189" s="12">
        <v>77</v>
      </c>
      <c r="D189" s="12">
        <v>19.48</v>
      </c>
      <c r="E189" s="13">
        <f t="shared" ref="E189" si="24">C189-D189</f>
        <v>57.519999999999996</v>
      </c>
      <c r="F189" s="14"/>
      <c r="G189" s="30"/>
      <c r="H189" s="16"/>
    </row>
    <row r="190" spans="1:26" x14ac:dyDescent="0.25">
      <c r="A190" s="72"/>
      <c r="B190" s="21" t="s">
        <v>27</v>
      </c>
      <c r="C190" s="22"/>
      <c r="D190" s="22"/>
      <c r="E190" s="23">
        <f>1-(E189/E187)</f>
        <v>0.24652868745087775</v>
      </c>
      <c r="F190" s="24"/>
      <c r="G190" s="32"/>
      <c r="H190" s="26"/>
    </row>
    <row r="192" spans="1:26" ht="30" x14ac:dyDescent="0.25">
      <c r="A192" s="70" t="s">
        <v>0</v>
      </c>
      <c r="B192" s="1" t="s">
        <v>103</v>
      </c>
      <c r="C192" s="2" t="s">
        <v>2</v>
      </c>
      <c r="D192" s="2" t="s">
        <v>12</v>
      </c>
      <c r="E192" s="3"/>
      <c r="F192" s="3" t="s">
        <v>89</v>
      </c>
      <c r="G192" s="28" t="s">
        <v>6</v>
      </c>
      <c r="H192" s="5" t="s">
        <v>7</v>
      </c>
      <c r="J192" s="70" t="s">
        <v>104</v>
      </c>
      <c r="K192" s="1" t="s">
        <v>103</v>
      </c>
      <c r="L192" s="2" t="s">
        <v>105</v>
      </c>
      <c r="M192" s="2"/>
      <c r="N192" s="3"/>
      <c r="O192" s="3" t="s">
        <v>106</v>
      </c>
      <c r="P192" s="28" t="s">
        <v>6</v>
      </c>
      <c r="Q192" s="5" t="s">
        <v>7</v>
      </c>
      <c r="S192" s="70" t="s">
        <v>107</v>
      </c>
      <c r="T192" s="1" t="s">
        <v>103</v>
      </c>
      <c r="U192" s="2" t="s">
        <v>105</v>
      </c>
      <c r="V192" s="2"/>
      <c r="W192" s="3"/>
      <c r="X192" s="3" t="s">
        <v>95</v>
      </c>
      <c r="Y192" s="28" t="s">
        <v>6</v>
      </c>
      <c r="Z192" s="5" t="s">
        <v>7</v>
      </c>
    </row>
    <row r="193" spans="1:26" x14ac:dyDescent="0.25">
      <c r="A193" s="71"/>
      <c r="B193" s="6" t="s">
        <v>14</v>
      </c>
      <c r="C193" s="7" t="s">
        <v>15</v>
      </c>
      <c r="D193" s="7" t="s">
        <v>16</v>
      </c>
      <c r="E193" s="7" t="s">
        <v>17</v>
      </c>
      <c r="F193" s="8"/>
      <c r="G193" s="16"/>
      <c r="H193" s="10"/>
      <c r="J193" s="71"/>
      <c r="K193" s="6" t="s">
        <v>14</v>
      </c>
      <c r="L193" s="7" t="s">
        <v>15</v>
      </c>
      <c r="M193" s="7" t="s">
        <v>16</v>
      </c>
      <c r="N193" s="7" t="s">
        <v>17</v>
      </c>
      <c r="O193" s="8"/>
      <c r="P193" s="16"/>
      <c r="Q193" s="10"/>
      <c r="S193" s="71"/>
      <c r="T193" s="6" t="s">
        <v>14</v>
      </c>
      <c r="U193" s="7" t="s">
        <v>15</v>
      </c>
      <c r="V193" s="7" t="s">
        <v>16</v>
      </c>
      <c r="W193" s="7" t="s">
        <v>17</v>
      </c>
      <c r="X193" s="8"/>
      <c r="Y193" s="16"/>
      <c r="Z193" s="10"/>
    </row>
    <row r="194" spans="1:26" x14ac:dyDescent="0.25">
      <c r="A194" s="71"/>
      <c r="B194" s="11" t="s">
        <v>18</v>
      </c>
      <c r="C194" s="12">
        <v>78.5</v>
      </c>
      <c r="D194" s="12">
        <v>22.08</v>
      </c>
      <c r="E194" s="13">
        <f>C194-D194</f>
        <v>56.42</v>
      </c>
      <c r="F194" s="14"/>
      <c r="G194" s="29"/>
      <c r="H194" s="16"/>
      <c r="J194" s="71"/>
      <c r="K194" s="11" t="s">
        <v>18</v>
      </c>
      <c r="L194" s="12">
        <v>78.5</v>
      </c>
      <c r="M194" s="12">
        <v>22.08</v>
      </c>
      <c r="N194" s="13">
        <f>L194-M194</f>
        <v>56.42</v>
      </c>
      <c r="O194" s="14"/>
      <c r="P194" s="29"/>
      <c r="Q194" s="16"/>
      <c r="S194" s="71"/>
      <c r="T194" s="11" t="s">
        <v>18</v>
      </c>
      <c r="U194" s="12">
        <v>78.5</v>
      </c>
      <c r="V194" s="12">
        <v>22.08</v>
      </c>
      <c r="W194" s="13">
        <f>U194-V194</f>
        <v>56.42</v>
      </c>
      <c r="X194" s="14"/>
      <c r="Y194" s="29"/>
      <c r="Z194" s="16"/>
    </row>
    <row r="195" spans="1:26" x14ac:dyDescent="0.25">
      <c r="A195" s="71"/>
      <c r="B195" s="11" t="s">
        <v>50</v>
      </c>
      <c r="C195" s="18">
        <v>20.9</v>
      </c>
      <c r="D195" s="18">
        <v>9.0399999999999991</v>
      </c>
      <c r="E195" s="13">
        <f>C195-D195</f>
        <v>11.86</v>
      </c>
      <c r="F195" s="14">
        <v>3.07</v>
      </c>
      <c r="G195" s="30">
        <v>37</v>
      </c>
      <c r="H195" s="16">
        <v>0</v>
      </c>
      <c r="J195" s="71"/>
      <c r="K195" s="11" t="s">
        <v>50</v>
      </c>
      <c r="L195" s="18">
        <v>58.76</v>
      </c>
      <c r="M195" s="18">
        <v>18.420000000000002</v>
      </c>
      <c r="N195" s="13">
        <f>L195-M195</f>
        <v>40.339999999999996</v>
      </c>
      <c r="O195" s="14">
        <v>7.09</v>
      </c>
      <c r="P195" s="30">
        <v>37.5</v>
      </c>
      <c r="Q195" s="16">
        <v>0</v>
      </c>
      <c r="S195" s="71"/>
      <c r="T195" s="11" t="s">
        <v>50</v>
      </c>
      <c r="U195" s="18">
        <v>33.33</v>
      </c>
      <c r="V195" s="18">
        <v>1.61</v>
      </c>
      <c r="W195" s="13">
        <f>U195-V195</f>
        <v>31.72</v>
      </c>
      <c r="X195" s="14">
        <v>3.11</v>
      </c>
      <c r="Y195" s="30">
        <v>39</v>
      </c>
      <c r="Z195" s="16"/>
    </row>
    <row r="196" spans="1:26" x14ac:dyDescent="0.25">
      <c r="A196" s="72"/>
      <c r="B196" s="21" t="s">
        <v>27</v>
      </c>
      <c r="C196" s="22"/>
      <c r="D196" s="22"/>
      <c r="E196" s="23">
        <f>1-(E195/E194)</f>
        <v>0.78979085430698337</v>
      </c>
      <c r="F196" s="24"/>
      <c r="G196" s="32"/>
      <c r="H196" s="26"/>
      <c r="J196" s="72"/>
      <c r="K196" s="21" t="s">
        <v>27</v>
      </c>
      <c r="L196" s="22"/>
      <c r="M196" s="22"/>
      <c r="N196" s="23">
        <f>1-(N195/N194)</f>
        <v>0.28500531726338185</v>
      </c>
      <c r="O196" s="24"/>
      <c r="P196" s="32"/>
      <c r="Q196" s="26"/>
      <c r="S196" s="72"/>
      <c r="T196" s="21" t="s">
        <v>27</v>
      </c>
      <c r="U196" s="22"/>
      <c r="V196" s="22"/>
      <c r="W196" s="23">
        <f>1-(W195/W194)</f>
        <v>0.43778801843317972</v>
      </c>
      <c r="X196" s="24"/>
      <c r="Y196" s="32"/>
      <c r="Z196" s="26"/>
    </row>
    <row r="198" spans="1:26" ht="30" x14ac:dyDescent="0.25">
      <c r="A198" s="70" t="s">
        <v>36</v>
      </c>
      <c r="B198" s="1" t="s">
        <v>108</v>
      </c>
      <c r="C198" s="2" t="s">
        <v>105</v>
      </c>
      <c r="D198" s="2"/>
      <c r="E198" s="3"/>
      <c r="F198" s="3" t="s">
        <v>98</v>
      </c>
      <c r="G198" s="28" t="s">
        <v>6</v>
      </c>
      <c r="H198" s="5" t="s">
        <v>7</v>
      </c>
      <c r="J198" s="70" t="s">
        <v>104</v>
      </c>
      <c r="K198" s="1" t="s">
        <v>108</v>
      </c>
      <c r="L198" s="2" t="s">
        <v>105</v>
      </c>
      <c r="M198" s="2"/>
      <c r="N198" s="3"/>
      <c r="O198" s="3" t="s">
        <v>109</v>
      </c>
      <c r="P198" s="28" t="s">
        <v>6</v>
      </c>
      <c r="Q198" s="5" t="s">
        <v>7</v>
      </c>
    </row>
    <row r="199" spans="1:26" x14ac:dyDescent="0.25">
      <c r="A199" s="71"/>
      <c r="B199" s="6" t="s">
        <v>14</v>
      </c>
      <c r="C199" s="7" t="s">
        <v>15</v>
      </c>
      <c r="D199" s="7" t="s">
        <v>16</v>
      </c>
      <c r="E199" s="7" t="s">
        <v>17</v>
      </c>
      <c r="F199" s="8"/>
      <c r="G199" s="16"/>
      <c r="H199" s="10"/>
      <c r="J199" s="71"/>
      <c r="K199" s="6" t="s">
        <v>14</v>
      </c>
      <c r="L199" s="7" t="s">
        <v>15</v>
      </c>
      <c r="M199" s="7" t="s">
        <v>16</v>
      </c>
      <c r="N199" s="7" t="s">
        <v>17</v>
      </c>
      <c r="O199" s="8"/>
      <c r="P199" s="16"/>
      <c r="Q199" s="10"/>
    </row>
    <row r="200" spans="1:26" x14ac:dyDescent="0.25">
      <c r="A200" s="71"/>
      <c r="B200" s="11" t="s">
        <v>18</v>
      </c>
      <c r="C200" s="12">
        <v>79.150000000000006</v>
      </c>
      <c r="D200" s="12">
        <v>22.17</v>
      </c>
      <c r="E200" s="13">
        <f>C200-D200</f>
        <v>56.980000000000004</v>
      </c>
      <c r="F200" s="14"/>
      <c r="G200" s="29"/>
      <c r="H200" s="16"/>
      <c r="J200" s="71"/>
      <c r="K200" s="11" t="s">
        <v>18</v>
      </c>
      <c r="L200" s="12">
        <v>79.150000000000006</v>
      </c>
      <c r="M200" s="12">
        <v>22.17</v>
      </c>
      <c r="N200" s="13">
        <f>L200-M200</f>
        <v>56.980000000000004</v>
      </c>
      <c r="O200" s="14"/>
      <c r="P200" s="29"/>
      <c r="Q200" s="16"/>
    </row>
    <row r="201" spans="1:26" x14ac:dyDescent="0.25">
      <c r="A201" s="71"/>
      <c r="B201" s="11" t="s">
        <v>50</v>
      </c>
      <c r="C201" s="18">
        <v>31.96</v>
      </c>
      <c r="D201" s="18">
        <v>2.883</v>
      </c>
      <c r="E201" s="13">
        <f>C201-D201</f>
        <v>29.077000000000002</v>
      </c>
      <c r="F201" s="14">
        <v>4.5999999999999996</v>
      </c>
      <c r="G201" s="30">
        <v>40</v>
      </c>
      <c r="H201" s="16"/>
      <c r="J201" s="71"/>
      <c r="K201" s="11" t="s">
        <v>50</v>
      </c>
      <c r="L201" s="18">
        <v>58.74</v>
      </c>
      <c r="M201" s="18">
        <v>18.420000000000002</v>
      </c>
      <c r="N201" s="13">
        <f>L201-M201</f>
        <v>40.32</v>
      </c>
      <c r="O201" s="14">
        <v>7.15</v>
      </c>
      <c r="P201" s="30">
        <v>39.5</v>
      </c>
      <c r="Q201" s="16">
        <v>0</v>
      </c>
    </row>
    <row r="202" spans="1:26" x14ac:dyDescent="0.25">
      <c r="A202" s="72"/>
      <c r="B202" s="21" t="s">
        <v>27</v>
      </c>
      <c r="C202" s="22"/>
      <c r="D202" s="22"/>
      <c r="E202" s="23">
        <f>1-(E201/E200)</f>
        <v>0.48969813969813969</v>
      </c>
      <c r="F202" s="24"/>
      <c r="G202" s="32"/>
      <c r="H202" s="26"/>
      <c r="J202" s="72"/>
      <c r="K202" s="21" t="s">
        <v>27</v>
      </c>
      <c r="L202" s="22"/>
      <c r="M202" s="22"/>
      <c r="N202" s="23">
        <f>1-(N201/N200)</f>
        <v>0.29238329238329241</v>
      </c>
      <c r="O202" s="24"/>
      <c r="P202" s="32"/>
      <c r="Q202" s="26"/>
    </row>
    <row r="204" spans="1:26" ht="30" x14ac:dyDescent="0.25">
      <c r="A204" s="70" t="s">
        <v>0</v>
      </c>
      <c r="B204" s="1" t="s">
        <v>110</v>
      </c>
      <c r="C204" s="2" t="s">
        <v>31</v>
      </c>
      <c r="D204" s="2" t="s">
        <v>12</v>
      </c>
      <c r="E204" s="3"/>
      <c r="F204" s="3" t="s">
        <v>111</v>
      </c>
      <c r="G204" s="28" t="s">
        <v>6</v>
      </c>
      <c r="H204" s="5" t="s">
        <v>7</v>
      </c>
      <c r="J204" s="70" t="s">
        <v>8</v>
      </c>
      <c r="K204" s="1" t="s">
        <v>110</v>
      </c>
      <c r="L204" s="2" t="s">
        <v>34</v>
      </c>
      <c r="M204" s="2" t="s">
        <v>12</v>
      </c>
      <c r="N204" s="3"/>
      <c r="O204" s="3" t="s">
        <v>111</v>
      </c>
      <c r="P204" s="28" t="s">
        <v>6</v>
      </c>
      <c r="Q204" s="5" t="s">
        <v>7</v>
      </c>
    </row>
    <row r="205" spans="1:26" x14ac:dyDescent="0.25">
      <c r="A205" s="71"/>
      <c r="B205" s="6" t="s">
        <v>14</v>
      </c>
      <c r="C205" s="7" t="s">
        <v>15</v>
      </c>
      <c r="D205" s="7" t="s">
        <v>16</v>
      </c>
      <c r="E205" s="7" t="s">
        <v>17</v>
      </c>
      <c r="F205" s="8"/>
      <c r="G205" s="16"/>
      <c r="H205" s="10"/>
      <c r="J205" s="71"/>
      <c r="K205" s="6" t="s">
        <v>14</v>
      </c>
      <c r="L205" s="7" t="s">
        <v>15</v>
      </c>
      <c r="M205" s="7" t="s">
        <v>16</v>
      </c>
      <c r="N205" s="7" t="s">
        <v>17</v>
      </c>
      <c r="O205" s="8"/>
      <c r="P205" s="16"/>
      <c r="Q205" s="10"/>
    </row>
    <row r="206" spans="1:26" x14ac:dyDescent="0.25">
      <c r="A206" s="71"/>
      <c r="B206" s="11" t="s">
        <v>18</v>
      </c>
      <c r="C206" s="12">
        <v>80.06</v>
      </c>
      <c r="D206" s="12">
        <v>21.82</v>
      </c>
      <c r="E206" s="13">
        <f>C206-D206</f>
        <v>58.24</v>
      </c>
      <c r="F206" s="14"/>
      <c r="G206" s="29"/>
      <c r="H206" s="16"/>
      <c r="J206" s="71"/>
      <c r="K206" s="11" t="s">
        <v>18</v>
      </c>
      <c r="L206" s="12">
        <v>80.06</v>
      </c>
      <c r="M206" s="12">
        <v>21.82</v>
      </c>
      <c r="N206" s="13">
        <f>L206-M206</f>
        <v>58.24</v>
      </c>
      <c r="O206" s="14"/>
      <c r="P206" s="29"/>
      <c r="Q206" s="16"/>
    </row>
    <row r="207" spans="1:26" x14ac:dyDescent="0.25">
      <c r="A207" s="71"/>
      <c r="B207" s="11" t="s">
        <v>50</v>
      </c>
      <c r="C207" s="18">
        <v>20.25</v>
      </c>
      <c r="D207" s="18">
        <v>6.9320000000000004</v>
      </c>
      <c r="E207" s="13">
        <f>C207-D207</f>
        <v>13.318</v>
      </c>
      <c r="F207" s="14">
        <v>3.09</v>
      </c>
      <c r="G207" s="30">
        <v>38.5</v>
      </c>
      <c r="H207" s="16">
        <v>0</v>
      </c>
      <c r="J207" s="71"/>
      <c r="K207" s="11" t="s">
        <v>50</v>
      </c>
      <c r="L207" s="18">
        <v>23.47</v>
      </c>
      <c r="M207" s="18">
        <v>9.2249999999999996</v>
      </c>
      <c r="N207" s="13">
        <f>L207-M207</f>
        <v>14.244999999999999</v>
      </c>
      <c r="O207" s="14">
        <v>3.02</v>
      </c>
      <c r="P207" s="30">
        <v>39.5</v>
      </c>
      <c r="Q207" s="19" t="s">
        <v>112</v>
      </c>
    </row>
    <row r="208" spans="1:26" x14ac:dyDescent="0.25">
      <c r="A208" s="72"/>
      <c r="B208" s="21" t="s">
        <v>27</v>
      </c>
      <c r="C208" s="22"/>
      <c r="D208" s="22"/>
      <c r="E208" s="23">
        <f>1-(E207/E206)</f>
        <v>0.77132554945054943</v>
      </c>
      <c r="F208" s="24"/>
      <c r="G208" s="32"/>
      <c r="H208" s="26"/>
      <c r="J208" s="72"/>
      <c r="K208" s="21" t="s">
        <v>27</v>
      </c>
      <c r="L208" s="22"/>
      <c r="M208" s="22"/>
      <c r="N208" s="23">
        <f>1-(N207/N206)</f>
        <v>0.75540865384615385</v>
      </c>
      <c r="O208" s="24"/>
      <c r="P208" s="32"/>
      <c r="Q208" s="26"/>
    </row>
    <row r="210" spans="1:8" ht="30" x14ac:dyDescent="0.25">
      <c r="A210" s="70" t="s">
        <v>36</v>
      </c>
      <c r="B210" s="1" t="s">
        <v>113</v>
      </c>
      <c r="C210" s="2" t="s">
        <v>105</v>
      </c>
      <c r="D210" s="2"/>
      <c r="E210" s="3"/>
      <c r="F210" s="3" t="s">
        <v>95</v>
      </c>
      <c r="G210" s="28" t="s">
        <v>6</v>
      </c>
      <c r="H210" s="5" t="s">
        <v>7</v>
      </c>
    </row>
    <row r="211" spans="1:8" x14ac:dyDescent="0.25">
      <c r="A211" s="71"/>
      <c r="B211" s="6" t="s">
        <v>14</v>
      </c>
      <c r="C211" s="7" t="s">
        <v>15</v>
      </c>
      <c r="D211" s="7" t="s">
        <v>16</v>
      </c>
      <c r="E211" s="7" t="s">
        <v>17</v>
      </c>
      <c r="F211" s="8"/>
      <c r="G211" s="16"/>
      <c r="H211" s="10"/>
    </row>
    <row r="212" spans="1:8" x14ac:dyDescent="0.25">
      <c r="A212" s="71"/>
      <c r="B212" s="11" t="s">
        <v>18</v>
      </c>
      <c r="C212" s="12">
        <v>80.680000000000007</v>
      </c>
      <c r="D212" s="12">
        <v>22.09</v>
      </c>
      <c r="E212" s="13">
        <f>C212-D212</f>
        <v>58.59</v>
      </c>
      <c r="F212" s="14"/>
      <c r="G212" s="29"/>
      <c r="H212" s="16"/>
    </row>
    <row r="213" spans="1:8" x14ac:dyDescent="0.25">
      <c r="A213" s="71"/>
      <c r="B213" s="11" t="s">
        <v>50</v>
      </c>
      <c r="C213" s="18">
        <v>37.39</v>
      </c>
      <c r="D213" s="18">
        <v>1.81</v>
      </c>
      <c r="E213" s="13">
        <f>C213-D213</f>
        <v>35.58</v>
      </c>
      <c r="F213" s="14">
        <v>3.1</v>
      </c>
      <c r="G213" s="30">
        <v>38.5</v>
      </c>
      <c r="H213" s="16"/>
    </row>
    <row r="214" spans="1:8" x14ac:dyDescent="0.25">
      <c r="A214" s="71"/>
      <c r="B214" s="43" t="s">
        <v>51</v>
      </c>
      <c r="C214" s="18">
        <v>22.93</v>
      </c>
      <c r="D214" s="18">
        <v>3.2109999999999999</v>
      </c>
      <c r="E214" s="13">
        <f>C214-D214</f>
        <v>19.719000000000001</v>
      </c>
      <c r="F214" s="14">
        <v>3.1</v>
      </c>
      <c r="G214" s="30">
        <v>39.5</v>
      </c>
      <c r="H214" s="16"/>
    </row>
    <row r="215" spans="1:8" x14ac:dyDescent="0.25">
      <c r="A215" s="72"/>
      <c r="B215" s="21" t="s">
        <v>27</v>
      </c>
      <c r="C215" s="22"/>
      <c r="D215" s="22"/>
      <c r="E215" s="23">
        <f>1-(E214/E212)</f>
        <v>0.66344086021505377</v>
      </c>
      <c r="F215" s="24"/>
      <c r="G215" s="32"/>
      <c r="H215" s="26"/>
    </row>
  </sheetData>
  <mergeCells count="46">
    <mergeCell ref="A210:A215"/>
    <mergeCell ref="J192:J196"/>
    <mergeCell ref="S192:S196"/>
    <mergeCell ref="A198:A202"/>
    <mergeCell ref="J198:J202"/>
    <mergeCell ref="A204:A208"/>
    <mergeCell ref="J204:J208"/>
    <mergeCell ref="A192:A196"/>
    <mergeCell ref="A159:A164"/>
    <mergeCell ref="A166:A170"/>
    <mergeCell ref="A172:A176"/>
    <mergeCell ref="A178:A183"/>
    <mergeCell ref="A185:A190"/>
    <mergeCell ref="J153:J157"/>
    <mergeCell ref="B97:H97"/>
    <mergeCell ref="A98:A103"/>
    <mergeCell ref="J98:J103"/>
    <mergeCell ref="A105:A110"/>
    <mergeCell ref="A112:A116"/>
    <mergeCell ref="A118:A123"/>
    <mergeCell ref="A125:A130"/>
    <mergeCell ref="A132:A137"/>
    <mergeCell ref="A139:A144"/>
    <mergeCell ref="A146:A151"/>
    <mergeCell ref="A153:A157"/>
    <mergeCell ref="S68:S73"/>
    <mergeCell ref="A75:A80"/>
    <mergeCell ref="J75:J80"/>
    <mergeCell ref="A82:A88"/>
    <mergeCell ref="A90:A95"/>
    <mergeCell ref="J90:J95"/>
    <mergeCell ref="S90:S95"/>
    <mergeCell ref="A68:A73"/>
    <mergeCell ref="J68:J73"/>
    <mergeCell ref="A29:A39"/>
    <mergeCell ref="A41:A51"/>
    <mergeCell ref="A53:A58"/>
    <mergeCell ref="A60:A66"/>
    <mergeCell ref="J60:J66"/>
    <mergeCell ref="A2:A9"/>
    <mergeCell ref="J2:J9"/>
    <mergeCell ref="S2:S9"/>
    <mergeCell ref="A11:A18"/>
    <mergeCell ref="A20:A27"/>
    <mergeCell ref="J20:J27"/>
    <mergeCell ref="S20:S2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58"/>
  <sheetViews>
    <sheetView zoomScale="80" zoomScaleNormal="80" workbookViewId="0">
      <selection activeCell="K50" sqref="K50"/>
    </sheetView>
  </sheetViews>
  <sheetFormatPr defaultRowHeight="15" x14ac:dyDescent="0.25"/>
  <cols>
    <col min="1" max="1" width="9.7109375" customWidth="1"/>
    <col min="2" max="2" width="13.140625" bestFit="1" customWidth="1"/>
    <col min="3" max="3" width="14.42578125" bestFit="1" customWidth="1"/>
    <col min="4" max="4" width="13.5703125" bestFit="1" customWidth="1"/>
    <col min="5" max="5" width="8.5703125" bestFit="1" customWidth="1"/>
    <col min="6" max="6" width="6" bestFit="1" customWidth="1"/>
    <col min="7" max="7" width="7.28515625" bestFit="1" customWidth="1"/>
    <col min="8" max="8" width="7.5703125" customWidth="1"/>
    <col min="9" max="9" width="8.85546875" style="44" bestFit="1" customWidth="1"/>
    <col min="10" max="10" width="2.140625" customWidth="1"/>
    <col min="11" max="11" width="8.140625" customWidth="1"/>
    <col min="12" max="12" width="13.140625" bestFit="1" customWidth="1"/>
    <col min="13" max="13" width="14.42578125" bestFit="1" customWidth="1"/>
    <col min="14" max="14" width="13.5703125" bestFit="1" customWidth="1"/>
    <col min="15" max="15" width="8.5703125" bestFit="1" customWidth="1"/>
    <col min="16" max="16" width="6.42578125" bestFit="1" customWidth="1"/>
    <col min="17" max="17" width="7.85546875" bestFit="1" customWidth="1"/>
    <col min="18" max="18" width="6.5703125" bestFit="1" customWidth="1"/>
  </cols>
  <sheetData>
    <row r="2" spans="1:18" ht="30" x14ac:dyDescent="0.25">
      <c r="A2" s="70" t="s">
        <v>128</v>
      </c>
      <c r="B2" s="1" t="s">
        <v>145</v>
      </c>
      <c r="C2" s="2" t="s">
        <v>2</v>
      </c>
      <c r="D2" s="2" t="s">
        <v>12</v>
      </c>
      <c r="E2" s="3" t="s">
        <v>146</v>
      </c>
      <c r="F2" s="3" t="s">
        <v>5</v>
      </c>
      <c r="G2" s="4" t="s">
        <v>116</v>
      </c>
      <c r="H2" s="3" t="s">
        <v>7</v>
      </c>
      <c r="I2" s="54" t="s">
        <v>147</v>
      </c>
      <c r="J2" s="55"/>
      <c r="K2" s="70" t="s">
        <v>131</v>
      </c>
      <c r="L2" s="1" t="s">
        <v>145</v>
      </c>
      <c r="M2" s="2" t="s">
        <v>34</v>
      </c>
      <c r="N2" s="2" t="s">
        <v>12</v>
      </c>
      <c r="O2" s="3" t="s">
        <v>146</v>
      </c>
      <c r="P2" s="3" t="s">
        <v>5</v>
      </c>
      <c r="Q2" s="4" t="s">
        <v>116</v>
      </c>
      <c r="R2" s="5" t="s">
        <v>7</v>
      </c>
    </row>
    <row r="3" spans="1:18" x14ac:dyDescent="0.25">
      <c r="A3" s="71"/>
      <c r="B3" s="6" t="s">
        <v>14</v>
      </c>
      <c r="C3" s="7" t="s">
        <v>15</v>
      </c>
      <c r="D3" s="7" t="s">
        <v>16</v>
      </c>
      <c r="E3" s="7" t="s">
        <v>17</v>
      </c>
      <c r="F3" s="8"/>
      <c r="G3" s="9"/>
      <c r="H3" s="56"/>
      <c r="I3" s="57"/>
      <c r="K3" s="71"/>
      <c r="L3" s="6" t="s">
        <v>14</v>
      </c>
      <c r="M3" s="7" t="s">
        <v>15</v>
      </c>
      <c r="N3" s="7" t="s">
        <v>16</v>
      </c>
      <c r="O3" s="7" t="s">
        <v>17</v>
      </c>
      <c r="P3" s="8"/>
      <c r="Q3" s="9"/>
      <c r="R3" s="10"/>
    </row>
    <row r="4" spans="1:18" x14ac:dyDescent="0.25">
      <c r="A4" s="71"/>
      <c r="B4" s="11" t="s">
        <v>18</v>
      </c>
      <c r="C4" s="12">
        <v>152.19999999999999</v>
      </c>
      <c r="D4" s="12">
        <v>31.67</v>
      </c>
      <c r="E4" s="13">
        <f>C4-D4</f>
        <v>120.52999999999999</v>
      </c>
      <c r="F4" s="14">
        <v>3</v>
      </c>
      <c r="G4" s="11"/>
      <c r="H4" s="9"/>
      <c r="I4" s="57"/>
      <c r="K4" s="71"/>
      <c r="L4" s="11" t="s">
        <v>18</v>
      </c>
      <c r="M4" s="12">
        <v>152.19999999999999</v>
      </c>
      <c r="N4" s="12">
        <v>31.67</v>
      </c>
      <c r="O4" s="13">
        <f>M4-N4</f>
        <v>120.52999999999999</v>
      </c>
      <c r="P4" s="14"/>
      <c r="R4" s="16"/>
    </row>
    <row r="5" spans="1:18" x14ac:dyDescent="0.25">
      <c r="A5" s="71"/>
      <c r="B5" s="20" t="s">
        <v>26</v>
      </c>
      <c r="C5" s="12">
        <v>66.88</v>
      </c>
      <c r="D5" s="12">
        <v>16.8</v>
      </c>
      <c r="E5" s="13">
        <f t="shared" ref="E5:E7" si="0">C5-D5</f>
        <v>50.08</v>
      </c>
      <c r="F5" s="14">
        <v>2.89</v>
      </c>
      <c r="G5" s="15">
        <v>35</v>
      </c>
      <c r="H5" s="9">
        <v>0</v>
      </c>
      <c r="I5" s="57">
        <f>1-E5/E4</f>
        <v>0.58450178378826845</v>
      </c>
      <c r="J5" s="44"/>
      <c r="K5" s="71"/>
      <c r="L5" s="20" t="s">
        <v>26</v>
      </c>
      <c r="M5" s="12">
        <v>56.17</v>
      </c>
      <c r="N5" s="12">
        <v>16.09</v>
      </c>
      <c r="O5" s="13">
        <f t="shared" ref="O5" si="1">M5-N5</f>
        <v>40.08</v>
      </c>
      <c r="P5" s="14">
        <v>2.81</v>
      </c>
      <c r="Q5" s="15">
        <v>34.5</v>
      </c>
      <c r="R5" s="16">
        <v>0</v>
      </c>
    </row>
    <row r="6" spans="1:18" x14ac:dyDescent="0.25">
      <c r="A6" s="71"/>
      <c r="B6" s="74" t="s">
        <v>148</v>
      </c>
      <c r="C6" s="75"/>
      <c r="D6" s="75"/>
      <c r="E6" s="75"/>
      <c r="F6" s="75"/>
      <c r="G6" s="75"/>
      <c r="H6" s="75"/>
      <c r="I6" s="57"/>
      <c r="K6" s="71"/>
      <c r="L6" s="74"/>
      <c r="M6" s="75"/>
      <c r="N6" s="75"/>
      <c r="O6" s="75"/>
      <c r="P6" s="75"/>
      <c r="Q6" s="75"/>
      <c r="R6" s="76"/>
    </row>
    <row r="7" spans="1:18" x14ac:dyDescent="0.25">
      <c r="A7" s="71"/>
      <c r="B7" s="58" t="s">
        <v>41</v>
      </c>
      <c r="C7" s="59">
        <v>46.24</v>
      </c>
      <c r="D7" s="59">
        <v>15.28</v>
      </c>
      <c r="E7" s="60">
        <f t="shared" si="0"/>
        <v>30.96</v>
      </c>
      <c r="F7" s="61"/>
      <c r="G7" s="62"/>
      <c r="H7" s="50">
        <v>2</v>
      </c>
      <c r="I7" s="63">
        <f>1-E7/E4</f>
        <v>0.74313448933875381</v>
      </c>
      <c r="J7" s="44"/>
      <c r="K7" s="71"/>
      <c r="L7" s="20" t="s">
        <v>41</v>
      </c>
      <c r="M7" s="12"/>
      <c r="N7" s="12"/>
      <c r="O7" s="13"/>
      <c r="P7" s="14"/>
      <c r="Q7" s="15"/>
      <c r="R7" s="16"/>
    </row>
    <row r="8" spans="1:18" x14ac:dyDescent="0.25">
      <c r="A8" s="72"/>
      <c r="B8" s="21" t="s">
        <v>27</v>
      </c>
      <c r="C8" s="22"/>
      <c r="D8" s="22"/>
      <c r="E8" s="64">
        <f>1-(E7/E4)</f>
        <v>0.74313448933875381</v>
      </c>
      <c r="F8" s="24"/>
      <c r="G8" s="25"/>
      <c r="H8" s="38"/>
      <c r="I8" s="65"/>
      <c r="K8" s="72"/>
      <c r="L8" s="21" t="s">
        <v>27</v>
      </c>
      <c r="M8" s="22"/>
      <c r="N8" s="22"/>
      <c r="O8" s="64">
        <f>1-(O5/O4)</f>
        <v>0.66746867999668136</v>
      </c>
      <c r="P8" s="24"/>
      <c r="Q8" s="25"/>
      <c r="R8" s="26"/>
    </row>
    <row r="10" spans="1:18" ht="30" x14ac:dyDescent="0.25">
      <c r="A10" s="70" t="s">
        <v>128</v>
      </c>
      <c r="B10" s="1" t="s">
        <v>149</v>
      </c>
      <c r="C10" s="2" t="s">
        <v>34</v>
      </c>
      <c r="D10" s="2" t="s">
        <v>9</v>
      </c>
      <c r="E10" s="3" t="s">
        <v>63</v>
      </c>
      <c r="F10" s="3" t="s">
        <v>5</v>
      </c>
      <c r="G10" s="4" t="s">
        <v>116</v>
      </c>
      <c r="H10" s="5" t="s">
        <v>7</v>
      </c>
      <c r="K10" s="70" t="s">
        <v>150</v>
      </c>
      <c r="L10" s="1" t="s">
        <v>149</v>
      </c>
      <c r="M10" s="2" t="s">
        <v>2</v>
      </c>
      <c r="N10" s="2" t="s">
        <v>9</v>
      </c>
      <c r="O10" s="3" t="s">
        <v>115</v>
      </c>
      <c r="P10" s="3" t="s">
        <v>5</v>
      </c>
      <c r="Q10" s="4" t="s">
        <v>151</v>
      </c>
      <c r="R10" s="5" t="s">
        <v>7</v>
      </c>
    </row>
    <row r="11" spans="1:18" x14ac:dyDescent="0.25">
      <c r="A11" s="71"/>
      <c r="B11" s="6" t="s">
        <v>14</v>
      </c>
      <c r="C11" s="7" t="s">
        <v>15</v>
      </c>
      <c r="D11" s="7" t="s">
        <v>16</v>
      </c>
      <c r="E11" s="7" t="s">
        <v>17</v>
      </c>
      <c r="F11" s="8"/>
      <c r="G11" s="9"/>
      <c r="H11" s="10"/>
      <c r="K11" s="71"/>
      <c r="L11" s="6" t="s">
        <v>14</v>
      </c>
      <c r="M11" s="7" t="s">
        <v>15</v>
      </c>
      <c r="N11" s="7" t="s">
        <v>16</v>
      </c>
      <c r="O11" s="7" t="s">
        <v>17</v>
      </c>
      <c r="P11" s="8"/>
      <c r="Q11" s="9"/>
      <c r="R11" s="10"/>
    </row>
    <row r="12" spans="1:18" x14ac:dyDescent="0.25">
      <c r="A12" s="71"/>
      <c r="B12" s="11" t="s">
        <v>18</v>
      </c>
      <c r="C12" s="12">
        <v>152.19999999999999</v>
      </c>
      <c r="D12" s="12">
        <v>31.67</v>
      </c>
      <c r="E12" s="13">
        <f>C12-D12</f>
        <v>120.52999999999999</v>
      </c>
      <c r="F12" s="14"/>
      <c r="H12" s="16"/>
      <c r="K12" s="71"/>
      <c r="L12" s="11" t="s">
        <v>18</v>
      </c>
      <c r="M12" s="12">
        <v>152.19999999999999</v>
      </c>
      <c r="N12" s="12">
        <v>31.67</v>
      </c>
      <c r="O12" s="13">
        <f>M12-N12</f>
        <v>120.52999999999999</v>
      </c>
      <c r="P12" s="14"/>
      <c r="R12" s="16"/>
    </row>
    <row r="13" spans="1:18" x14ac:dyDescent="0.25">
      <c r="A13" s="71"/>
      <c r="B13" s="20" t="s">
        <v>26</v>
      </c>
      <c r="C13" s="12">
        <v>64.55</v>
      </c>
      <c r="D13" s="12">
        <v>19.649999999999999</v>
      </c>
      <c r="E13" s="13">
        <f t="shared" ref="E13:E14" si="2">C13-D13</f>
        <v>44.9</v>
      </c>
      <c r="F13" s="14">
        <v>2.65</v>
      </c>
      <c r="G13" s="15">
        <v>31</v>
      </c>
      <c r="H13" s="16">
        <v>30</v>
      </c>
      <c r="I13" s="57">
        <f>1-E13/E12</f>
        <v>0.62747863602422638</v>
      </c>
      <c r="K13" s="71"/>
      <c r="L13" s="11" t="s">
        <v>152</v>
      </c>
      <c r="M13" s="12">
        <v>124.7</v>
      </c>
      <c r="N13" s="12">
        <v>12.91</v>
      </c>
      <c r="O13" s="13">
        <f t="shared" ref="O13:O14" si="3">M13-N13</f>
        <v>111.79</v>
      </c>
      <c r="P13" s="14"/>
      <c r="Q13" s="15"/>
      <c r="R13" s="16"/>
    </row>
    <row r="14" spans="1:18" x14ac:dyDescent="0.25">
      <c r="A14" s="71"/>
      <c r="B14" s="20" t="s">
        <v>41</v>
      </c>
      <c r="C14" s="12">
        <v>54.15</v>
      </c>
      <c r="D14" s="12">
        <v>15.29</v>
      </c>
      <c r="E14" s="13">
        <f t="shared" si="2"/>
        <v>38.86</v>
      </c>
      <c r="F14" s="14">
        <v>2.7</v>
      </c>
      <c r="G14" s="15">
        <v>32</v>
      </c>
      <c r="H14" s="16">
        <v>0</v>
      </c>
      <c r="K14" s="71"/>
      <c r="L14" s="20" t="s">
        <v>26</v>
      </c>
      <c r="M14" s="12">
        <v>88.09</v>
      </c>
      <c r="N14" s="12">
        <v>17.34</v>
      </c>
      <c r="O14" s="13">
        <f t="shared" si="3"/>
        <v>70.75</v>
      </c>
      <c r="P14" s="14">
        <v>2.91</v>
      </c>
      <c r="Q14" s="15"/>
      <c r="R14" s="16"/>
    </row>
    <row r="15" spans="1:18" x14ac:dyDescent="0.25">
      <c r="A15" s="72"/>
      <c r="B15" s="21" t="s">
        <v>27</v>
      </c>
      <c r="C15" s="22"/>
      <c r="D15" s="22"/>
      <c r="E15" s="64">
        <f>1-(E14/E12)</f>
        <v>0.67759064133410774</v>
      </c>
      <c r="F15" s="24"/>
      <c r="G15" s="25"/>
      <c r="H15" s="26"/>
      <c r="K15" s="72"/>
      <c r="L15" s="21" t="s">
        <v>27</v>
      </c>
      <c r="M15" s="22"/>
      <c r="N15" s="22"/>
      <c r="O15" s="64">
        <f>1-(O14/O13)</f>
        <v>0.36711691564540661</v>
      </c>
      <c r="P15" s="24"/>
      <c r="Q15" s="25"/>
      <c r="R15" s="26"/>
    </row>
    <row r="17" spans="1:19" ht="45" x14ac:dyDescent="0.25">
      <c r="A17" s="70" t="s">
        <v>153</v>
      </c>
      <c r="B17" s="1" t="s">
        <v>149</v>
      </c>
      <c r="C17" s="2" t="s">
        <v>2</v>
      </c>
      <c r="D17" s="2" t="s">
        <v>9</v>
      </c>
      <c r="E17" s="3" t="s">
        <v>115</v>
      </c>
      <c r="F17" s="3" t="s">
        <v>5</v>
      </c>
      <c r="G17" s="4" t="s">
        <v>154</v>
      </c>
      <c r="H17" s="5" t="s">
        <v>7</v>
      </c>
      <c r="K17" s="70" t="s">
        <v>155</v>
      </c>
      <c r="L17" s="1" t="s">
        <v>149</v>
      </c>
      <c r="M17" s="2" t="s">
        <v>134</v>
      </c>
      <c r="N17" s="2" t="s">
        <v>12</v>
      </c>
      <c r="O17" s="3" t="s">
        <v>123</v>
      </c>
      <c r="P17" s="3" t="s">
        <v>5</v>
      </c>
      <c r="Q17" s="4" t="s">
        <v>116</v>
      </c>
      <c r="R17" s="5" t="s">
        <v>7</v>
      </c>
    </row>
    <row r="18" spans="1:19" x14ac:dyDescent="0.25">
      <c r="A18" s="71"/>
      <c r="B18" s="6" t="s">
        <v>14</v>
      </c>
      <c r="C18" s="7" t="s">
        <v>15</v>
      </c>
      <c r="D18" s="7" t="s">
        <v>16</v>
      </c>
      <c r="E18" s="7" t="s">
        <v>17</v>
      </c>
      <c r="F18" s="8"/>
      <c r="G18" s="9"/>
      <c r="H18" s="10"/>
      <c r="K18" s="71"/>
      <c r="L18" s="6" t="s">
        <v>14</v>
      </c>
      <c r="M18" s="7" t="s">
        <v>15</v>
      </c>
      <c r="N18" s="7" t="s">
        <v>16</v>
      </c>
      <c r="O18" s="7" t="s">
        <v>17</v>
      </c>
      <c r="P18" s="8"/>
      <c r="Q18" s="9"/>
      <c r="R18" s="10"/>
    </row>
    <row r="19" spans="1:19" x14ac:dyDescent="0.25">
      <c r="A19" s="71"/>
      <c r="B19" s="11" t="s">
        <v>18</v>
      </c>
      <c r="C19" s="12">
        <v>152.19999999999999</v>
      </c>
      <c r="D19" s="12">
        <v>31.67</v>
      </c>
      <c r="E19" s="13">
        <f>C19-D19</f>
        <v>120.52999999999999</v>
      </c>
      <c r="F19" s="14"/>
      <c r="H19" s="16"/>
      <c r="K19" s="71"/>
      <c r="L19" s="11" t="s">
        <v>18</v>
      </c>
      <c r="M19" s="12">
        <v>152.19999999999999</v>
      </c>
      <c r="N19" s="12">
        <v>31.67</v>
      </c>
      <c r="O19" s="13">
        <f>M19-N19</f>
        <v>120.52999999999999</v>
      </c>
      <c r="P19" s="14"/>
      <c r="R19" s="16"/>
    </row>
    <row r="20" spans="1:19" x14ac:dyDescent="0.25">
      <c r="A20" s="71"/>
      <c r="B20" s="20" t="s">
        <v>26</v>
      </c>
      <c r="C20" s="12">
        <v>122.5</v>
      </c>
      <c r="D20" s="12">
        <v>18.78</v>
      </c>
      <c r="E20" s="13">
        <f>C20-D20</f>
        <v>103.72</v>
      </c>
      <c r="F20" s="14">
        <v>2.89</v>
      </c>
      <c r="G20" s="15">
        <v>14.5</v>
      </c>
      <c r="H20" s="16"/>
      <c r="K20" s="71"/>
      <c r="L20" s="20" t="s">
        <v>26</v>
      </c>
      <c r="M20" s="12">
        <v>47.85</v>
      </c>
      <c r="N20" s="12">
        <v>18.079999999999998</v>
      </c>
      <c r="O20" s="13">
        <f t="shared" ref="O20:O21" si="4">M20-N20</f>
        <v>29.770000000000003</v>
      </c>
      <c r="P20" s="14">
        <v>2.68</v>
      </c>
      <c r="Q20" s="15">
        <v>34</v>
      </c>
      <c r="R20" s="16">
        <v>30</v>
      </c>
      <c r="S20">
        <f>1-O20/O19</f>
        <v>0.75300754998755492</v>
      </c>
    </row>
    <row r="21" spans="1:19" x14ac:dyDescent="0.25">
      <c r="A21" s="72"/>
      <c r="B21" s="21" t="s">
        <v>27</v>
      </c>
      <c r="C21" s="22"/>
      <c r="D21" s="22"/>
      <c r="E21" s="64">
        <f>1-(E20/E19)</f>
        <v>0.1394673525263419</v>
      </c>
      <c r="F21" s="24"/>
      <c r="G21" s="25"/>
      <c r="H21" s="26"/>
      <c r="K21" s="71"/>
      <c r="L21" s="20" t="s">
        <v>41</v>
      </c>
      <c r="M21" s="12">
        <v>40.520000000000003</v>
      </c>
      <c r="N21" s="12">
        <v>11.09</v>
      </c>
      <c r="O21" s="13">
        <f t="shared" si="4"/>
        <v>29.430000000000003</v>
      </c>
      <c r="P21" s="14"/>
      <c r="Q21" s="15">
        <v>35</v>
      </c>
      <c r="R21" s="16"/>
    </row>
    <row r="22" spans="1:19" x14ac:dyDescent="0.25">
      <c r="K22" s="72"/>
      <c r="L22" s="21" t="s">
        <v>27</v>
      </c>
      <c r="M22" s="22"/>
      <c r="N22" s="22"/>
      <c r="O22" s="64">
        <f>1-(O21/O19)</f>
        <v>0.75582842445864096</v>
      </c>
      <c r="P22" s="24"/>
      <c r="Q22" s="25"/>
      <c r="R22" s="26"/>
    </row>
    <row r="24" spans="1:19" ht="30" x14ac:dyDescent="0.25">
      <c r="A24" s="70" t="s">
        <v>128</v>
      </c>
      <c r="B24" s="1" t="s">
        <v>156</v>
      </c>
      <c r="C24" s="2" t="s">
        <v>34</v>
      </c>
      <c r="D24" s="2" t="s">
        <v>157</v>
      </c>
      <c r="E24" s="3" t="s">
        <v>63</v>
      </c>
      <c r="F24" s="3" t="s">
        <v>5</v>
      </c>
      <c r="G24" s="4" t="s">
        <v>116</v>
      </c>
      <c r="H24" s="5" t="s">
        <v>7</v>
      </c>
    </row>
    <row r="25" spans="1:19" x14ac:dyDescent="0.25">
      <c r="A25" s="71"/>
      <c r="B25" s="6" t="s">
        <v>14</v>
      </c>
      <c r="C25" s="7" t="s">
        <v>15</v>
      </c>
      <c r="D25" s="7" t="s">
        <v>16</v>
      </c>
      <c r="E25" s="7" t="s">
        <v>17</v>
      </c>
      <c r="F25" s="8"/>
      <c r="G25" s="9"/>
      <c r="H25" s="10"/>
    </row>
    <row r="26" spans="1:19" x14ac:dyDescent="0.25">
      <c r="A26" s="71"/>
      <c r="B26" s="11" t="s">
        <v>18</v>
      </c>
      <c r="C26" s="12">
        <v>152.19999999999999</v>
      </c>
      <c r="D26" s="12">
        <v>31.67</v>
      </c>
      <c r="E26" s="13">
        <f>C26-D26</f>
        <v>120.52999999999999</v>
      </c>
      <c r="F26" s="14"/>
      <c r="H26" s="16"/>
    </row>
    <row r="27" spans="1:19" x14ac:dyDescent="0.25">
      <c r="A27" s="71"/>
      <c r="B27" s="20" t="s">
        <v>26</v>
      </c>
      <c r="C27" s="12">
        <v>57.45</v>
      </c>
      <c r="D27" s="12">
        <v>15.5</v>
      </c>
      <c r="E27" s="13">
        <f t="shared" ref="E27:E28" si="5">C27-D27</f>
        <v>41.95</v>
      </c>
      <c r="F27" s="14">
        <v>2.82</v>
      </c>
      <c r="G27" s="15">
        <v>34.5</v>
      </c>
      <c r="H27" s="16" t="s">
        <v>35</v>
      </c>
      <c r="I27" s="57">
        <f>1-E27/E26</f>
        <v>0.65195387040570807</v>
      </c>
    </row>
    <row r="28" spans="1:19" x14ac:dyDescent="0.25">
      <c r="A28" s="71"/>
      <c r="B28" s="20" t="s">
        <v>41</v>
      </c>
      <c r="C28" s="12">
        <v>44.85</v>
      </c>
      <c r="D28" s="12">
        <v>13.48</v>
      </c>
      <c r="E28" s="13">
        <f t="shared" si="5"/>
        <v>31.37</v>
      </c>
      <c r="F28" s="14">
        <v>2.74</v>
      </c>
      <c r="G28" s="15">
        <v>36</v>
      </c>
      <c r="H28" s="16"/>
    </row>
    <row r="29" spans="1:19" x14ac:dyDescent="0.25">
      <c r="A29" s="72"/>
      <c r="B29" s="21" t="s">
        <v>27</v>
      </c>
      <c r="C29" s="22"/>
      <c r="D29" s="22"/>
      <c r="E29" s="64">
        <f>1-(E28/E26)</f>
        <v>0.73973284659420879</v>
      </c>
      <c r="F29" s="24"/>
      <c r="G29" s="25"/>
      <c r="H29" s="26"/>
    </row>
    <row r="31" spans="1:19" ht="30" x14ac:dyDescent="0.25">
      <c r="A31" s="70" t="s">
        <v>158</v>
      </c>
      <c r="B31" s="1" t="s">
        <v>159</v>
      </c>
      <c r="C31" s="2" t="s">
        <v>46</v>
      </c>
      <c r="D31" s="2"/>
      <c r="E31" s="3" t="s">
        <v>160</v>
      </c>
      <c r="F31" s="3" t="s">
        <v>5</v>
      </c>
      <c r="G31" s="4" t="s">
        <v>116</v>
      </c>
      <c r="H31" s="5" t="s">
        <v>7</v>
      </c>
    </row>
    <row r="32" spans="1:19" x14ac:dyDescent="0.25">
      <c r="A32" s="71"/>
      <c r="B32" s="6" t="s">
        <v>14</v>
      </c>
      <c r="C32" s="7" t="s">
        <v>15</v>
      </c>
      <c r="D32" s="7" t="s">
        <v>16</v>
      </c>
      <c r="E32" s="7" t="s">
        <v>17</v>
      </c>
      <c r="F32" s="8"/>
      <c r="G32" s="9"/>
      <c r="H32" s="10"/>
    </row>
    <row r="33" spans="1:9" x14ac:dyDescent="0.25">
      <c r="A33" s="71"/>
      <c r="B33" s="11" t="s">
        <v>18</v>
      </c>
      <c r="C33" s="12">
        <v>44.85</v>
      </c>
      <c r="D33" s="12">
        <v>13.48</v>
      </c>
      <c r="E33" s="13">
        <f>C33-D33</f>
        <v>31.37</v>
      </c>
      <c r="F33" s="14">
        <v>7.03</v>
      </c>
      <c r="G33">
        <v>11</v>
      </c>
      <c r="H33" s="16"/>
    </row>
    <row r="34" spans="1:9" x14ac:dyDescent="0.25">
      <c r="A34" s="71"/>
      <c r="B34" s="20" t="s">
        <v>26</v>
      </c>
      <c r="C34" s="12">
        <v>29.93</v>
      </c>
      <c r="D34" s="12">
        <v>12.12</v>
      </c>
      <c r="E34" s="13">
        <f t="shared" ref="E34:E35" si="6">C34-D34</f>
        <v>17.810000000000002</v>
      </c>
      <c r="F34" s="14">
        <v>7.12</v>
      </c>
      <c r="G34" s="15">
        <v>33.5</v>
      </c>
      <c r="H34" s="16"/>
    </row>
    <row r="35" spans="1:9" x14ac:dyDescent="0.25">
      <c r="A35" s="71"/>
      <c r="B35" s="20" t="s">
        <v>44</v>
      </c>
      <c r="C35" s="12">
        <v>26.41</v>
      </c>
      <c r="D35" s="12">
        <v>14.69</v>
      </c>
      <c r="E35" s="13">
        <f t="shared" si="6"/>
        <v>11.72</v>
      </c>
      <c r="F35" s="14">
        <v>7.01</v>
      </c>
      <c r="G35" s="15">
        <v>37.5</v>
      </c>
      <c r="H35" s="16"/>
    </row>
    <row r="36" spans="1:9" x14ac:dyDescent="0.25">
      <c r="A36" s="72"/>
      <c r="B36" s="21" t="s">
        <v>27</v>
      </c>
      <c r="C36" s="22"/>
      <c r="D36" s="22"/>
      <c r="E36" s="64">
        <f>1-(E35/E33)</f>
        <v>0.62639464456487093</v>
      </c>
      <c r="F36" s="24">
        <f>1-E35/E26</f>
        <v>0.90276279764374012</v>
      </c>
      <c r="G36" s="25"/>
      <c r="H36" s="26"/>
    </row>
    <row r="38" spans="1:9" ht="30" x14ac:dyDescent="0.25">
      <c r="A38" s="70" t="s">
        <v>136</v>
      </c>
      <c r="B38" s="1" t="s">
        <v>161</v>
      </c>
      <c r="C38" s="2" t="s">
        <v>38</v>
      </c>
      <c r="D38" s="2"/>
      <c r="E38" s="3"/>
      <c r="F38" s="3" t="s">
        <v>5</v>
      </c>
      <c r="G38" s="4" t="s">
        <v>116</v>
      </c>
      <c r="H38" s="5" t="s">
        <v>7</v>
      </c>
    </row>
    <row r="39" spans="1:9" x14ac:dyDescent="0.25">
      <c r="A39" s="71"/>
      <c r="B39" s="6" t="s">
        <v>14</v>
      </c>
      <c r="C39" s="7" t="s">
        <v>15</v>
      </c>
      <c r="D39" s="7" t="s">
        <v>16</v>
      </c>
      <c r="E39" s="7" t="s">
        <v>17</v>
      </c>
      <c r="F39" s="8"/>
      <c r="G39" s="9"/>
      <c r="H39" s="10"/>
    </row>
    <row r="40" spans="1:9" x14ac:dyDescent="0.25">
      <c r="A40" s="71"/>
      <c r="B40" s="11" t="s">
        <v>18</v>
      </c>
      <c r="C40" s="12">
        <v>152.19999999999999</v>
      </c>
      <c r="D40" s="12">
        <v>31.67</v>
      </c>
      <c r="E40" s="13">
        <f>C40-D40</f>
        <v>120.52999999999999</v>
      </c>
      <c r="F40" s="14"/>
      <c r="H40" s="16"/>
    </row>
    <row r="41" spans="1:9" x14ac:dyDescent="0.25">
      <c r="A41" s="71"/>
      <c r="B41" s="20" t="s">
        <v>26</v>
      </c>
      <c r="C41" s="12">
        <v>123.1</v>
      </c>
      <c r="D41" s="12">
        <v>31.86</v>
      </c>
      <c r="E41" s="13">
        <f t="shared" ref="E41:E42" si="7">C41-D41</f>
        <v>91.24</v>
      </c>
      <c r="F41" s="14">
        <v>8.1300000000000008</v>
      </c>
      <c r="G41" s="15">
        <v>35.5</v>
      </c>
      <c r="H41" s="16"/>
      <c r="I41" s="44">
        <f>1-E41/E40</f>
        <v>0.24301003899444118</v>
      </c>
    </row>
    <row r="42" spans="1:9" x14ac:dyDescent="0.25">
      <c r="A42" s="71"/>
      <c r="B42" s="20" t="s">
        <v>44</v>
      </c>
      <c r="C42" s="12">
        <v>119.8</v>
      </c>
      <c r="D42" s="12">
        <v>30.15</v>
      </c>
      <c r="E42" s="13">
        <f t="shared" si="7"/>
        <v>89.65</v>
      </c>
      <c r="F42" s="14">
        <v>7.58</v>
      </c>
      <c r="G42" s="15">
        <v>36</v>
      </c>
      <c r="H42" s="16"/>
    </row>
    <row r="43" spans="1:9" x14ac:dyDescent="0.25">
      <c r="A43" s="72"/>
      <c r="B43" s="21" t="s">
        <v>27</v>
      </c>
      <c r="C43" s="22"/>
      <c r="D43" s="22"/>
      <c r="E43" s="64">
        <f>1-(E42/E40)</f>
        <v>0.25620177549157874</v>
      </c>
      <c r="F43" s="24"/>
      <c r="G43" s="25"/>
      <c r="H43" s="26"/>
    </row>
    <row r="45" spans="1:9" ht="30" x14ac:dyDescent="0.25">
      <c r="A45" s="70" t="s">
        <v>136</v>
      </c>
      <c r="B45" s="1" t="s">
        <v>162</v>
      </c>
      <c r="C45" s="2" t="s">
        <v>49</v>
      </c>
      <c r="D45" s="2"/>
      <c r="E45" s="3"/>
      <c r="F45" s="3" t="s">
        <v>5</v>
      </c>
      <c r="G45" s="4" t="s">
        <v>116</v>
      </c>
      <c r="H45" s="5" t="s">
        <v>7</v>
      </c>
    </row>
    <row r="46" spans="1:9" x14ac:dyDescent="0.25">
      <c r="A46" s="71"/>
      <c r="B46" s="6" t="s">
        <v>14</v>
      </c>
      <c r="C46" s="7" t="s">
        <v>15</v>
      </c>
      <c r="D46" s="7" t="s">
        <v>16</v>
      </c>
      <c r="E46" s="7" t="s">
        <v>17</v>
      </c>
      <c r="F46" s="8"/>
      <c r="G46" s="9"/>
      <c r="H46" s="10"/>
    </row>
    <row r="47" spans="1:9" x14ac:dyDescent="0.25">
      <c r="A47" s="71"/>
      <c r="B47" s="11" t="s">
        <v>18</v>
      </c>
      <c r="C47" s="12">
        <v>152.19999999999999</v>
      </c>
      <c r="D47" s="12">
        <v>31.67</v>
      </c>
      <c r="E47" s="13">
        <f>C47-D47</f>
        <v>120.52999999999999</v>
      </c>
      <c r="F47" s="14"/>
      <c r="H47" s="16"/>
    </row>
    <row r="48" spans="1:9" x14ac:dyDescent="0.25">
      <c r="A48" s="71"/>
      <c r="B48" s="20" t="s">
        <v>26</v>
      </c>
      <c r="C48" s="12">
        <v>121.4</v>
      </c>
      <c r="D48" s="12">
        <v>31.74</v>
      </c>
      <c r="E48" s="13">
        <f t="shared" ref="E48:E49" si="8">C48-D48</f>
        <v>89.660000000000011</v>
      </c>
      <c r="F48" s="14">
        <v>8.07</v>
      </c>
      <c r="G48" s="15">
        <v>32</v>
      </c>
      <c r="H48" s="16"/>
      <c r="I48" s="44">
        <f>1-E48/E47</f>
        <v>0.25611880859537028</v>
      </c>
    </row>
    <row r="49" spans="1:9" x14ac:dyDescent="0.25">
      <c r="A49" s="71"/>
      <c r="B49" s="20" t="s">
        <v>44</v>
      </c>
      <c r="C49" s="12">
        <v>114.8</v>
      </c>
      <c r="D49" s="12">
        <v>27.07</v>
      </c>
      <c r="E49" s="13">
        <f t="shared" si="8"/>
        <v>87.72999999999999</v>
      </c>
      <c r="F49" s="14">
        <v>7.19</v>
      </c>
      <c r="G49" s="15">
        <v>37</v>
      </c>
      <c r="H49" s="16"/>
    </row>
    <row r="50" spans="1:9" x14ac:dyDescent="0.25">
      <c r="A50" s="72"/>
      <c r="B50" s="21" t="s">
        <v>27</v>
      </c>
      <c r="C50" s="22"/>
      <c r="D50" s="22"/>
      <c r="E50" s="64">
        <f>1-(E49/E47)</f>
        <v>0.2721314195635941</v>
      </c>
      <c r="F50" s="24"/>
      <c r="G50" s="25"/>
      <c r="H50" s="26"/>
    </row>
    <row r="52" spans="1:9" ht="30" x14ac:dyDescent="0.25">
      <c r="A52" s="70" t="s">
        <v>136</v>
      </c>
      <c r="B52" s="1" t="s">
        <v>163</v>
      </c>
      <c r="C52" s="2" t="s">
        <v>46</v>
      </c>
      <c r="D52" s="2"/>
      <c r="E52" s="3"/>
      <c r="F52" s="3" t="s">
        <v>5</v>
      </c>
      <c r="G52" s="4" t="s">
        <v>116</v>
      </c>
      <c r="H52" s="5" t="s">
        <v>7</v>
      </c>
    </row>
    <row r="53" spans="1:9" x14ac:dyDescent="0.25">
      <c r="A53" s="71"/>
      <c r="B53" s="6" t="s">
        <v>14</v>
      </c>
      <c r="C53" s="7" t="s">
        <v>15</v>
      </c>
      <c r="D53" s="7" t="s">
        <v>16</v>
      </c>
      <c r="E53" s="7" t="s">
        <v>17</v>
      </c>
      <c r="F53" s="8"/>
      <c r="G53" s="9"/>
      <c r="H53" s="10"/>
    </row>
    <row r="54" spans="1:9" x14ac:dyDescent="0.25">
      <c r="A54" s="71"/>
      <c r="B54" s="11" t="s">
        <v>18</v>
      </c>
      <c r="C54" s="12">
        <v>152.19999999999999</v>
      </c>
      <c r="D54" s="12">
        <v>31.67</v>
      </c>
      <c r="E54" s="13">
        <f>C54-D54</f>
        <v>120.52999999999999</v>
      </c>
      <c r="F54" s="14"/>
      <c r="H54" s="16"/>
    </row>
    <row r="55" spans="1:9" x14ac:dyDescent="0.25">
      <c r="A55" s="71"/>
      <c r="B55" s="20" t="s">
        <v>26</v>
      </c>
      <c r="C55" s="12">
        <v>122.5</v>
      </c>
      <c r="D55" s="12">
        <v>31.27</v>
      </c>
      <c r="E55" s="13">
        <f t="shared" ref="E55:E56" si="9">C55-D55</f>
        <v>91.23</v>
      </c>
      <c r="F55" s="14">
        <v>7.8</v>
      </c>
      <c r="G55" s="15">
        <v>32.5</v>
      </c>
      <c r="H55" s="16"/>
      <c r="I55" s="44">
        <f>1-E55/E54</f>
        <v>0.24309300589064953</v>
      </c>
    </row>
    <row r="56" spans="1:9" x14ac:dyDescent="0.25">
      <c r="A56" s="71"/>
      <c r="B56" s="20" t="s">
        <v>44</v>
      </c>
      <c r="C56" s="12">
        <v>107.1</v>
      </c>
      <c r="D56" s="12">
        <v>23.11</v>
      </c>
      <c r="E56" s="13">
        <f t="shared" si="9"/>
        <v>83.99</v>
      </c>
      <c r="F56" s="14">
        <v>6.86</v>
      </c>
      <c r="G56" s="15">
        <v>36</v>
      </c>
      <c r="H56" s="16"/>
    </row>
    <row r="57" spans="1:9" x14ac:dyDescent="0.25">
      <c r="A57" s="72"/>
      <c r="B57" s="21" t="s">
        <v>27</v>
      </c>
      <c r="C57" s="22"/>
      <c r="D57" s="22"/>
      <c r="E57" s="64">
        <f>1-(E56/E54)</f>
        <v>0.30316103874554046</v>
      </c>
      <c r="F57" s="24"/>
      <c r="G57" s="25"/>
      <c r="H57" s="26"/>
    </row>
    <row r="59" spans="1:9" ht="30" x14ac:dyDescent="0.25">
      <c r="A59" s="70" t="s">
        <v>164</v>
      </c>
      <c r="B59" s="1" t="s">
        <v>165</v>
      </c>
      <c r="C59" s="2" t="s">
        <v>46</v>
      </c>
      <c r="D59" s="2"/>
      <c r="E59" s="5"/>
      <c r="F59" s="3" t="s">
        <v>5</v>
      </c>
      <c r="G59" s="4" t="s">
        <v>116</v>
      </c>
      <c r="H59" s="5" t="s">
        <v>7</v>
      </c>
    </row>
    <row r="60" spans="1:9" x14ac:dyDescent="0.25">
      <c r="A60" s="71"/>
      <c r="B60" s="6" t="s">
        <v>14</v>
      </c>
      <c r="C60" s="7" t="s">
        <v>15</v>
      </c>
      <c r="D60" s="7" t="s">
        <v>16</v>
      </c>
      <c r="E60" s="66" t="s">
        <v>17</v>
      </c>
      <c r="F60" s="8"/>
      <c r="G60" s="9"/>
      <c r="H60" s="10"/>
    </row>
    <row r="61" spans="1:9" x14ac:dyDescent="0.25">
      <c r="A61" s="71"/>
      <c r="B61" s="11" t="s">
        <v>18</v>
      </c>
      <c r="C61" s="12">
        <v>147.1</v>
      </c>
      <c r="D61" s="12">
        <v>33.35</v>
      </c>
      <c r="E61" s="34">
        <f>C61-D61</f>
        <v>113.75</v>
      </c>
      <c r="F61" s="14"/>
      <c r="H61" s="16"/>
    </row>
    <row r="62" spans="1:9" x14ac:dyDescent="0.25">
      <c r="A62" s="71"/>
      <c r="B62" s="20" t="s">
        <v>19</v>
      </c>
      <c r="C62" s="12">
        <v>127.5</v>
      </c>
      <c r="D62" s="12">
        <v>33.159999999999997</v>
      </c>
      <c r="E62" s="34">
        <f t="shared" ref="E62:E65" si="10">C62-D62</f>
        <v>94.34</v>
      </c>
      <c r="F62" s="14"/>
      <c r="G62" s="15"/>
      <c r="H62" s="16"/>
    </row>
    <row r="63" spans="1:9" x14ac:dyDescent="0.25">
      <c r="A63" s="71"/>
      <c r="B63" s="20" t="s">
        <v>22</v>
      </c>
      <c r="C63" s="12">
        <v>126.3</v>
      </c>
      <c r="D63" s="12">
        <v>32.840000000000003</v>
      </c>
      <c r="E63" s="34">
        <f t="shared" si="10"/>
        <v>93.46</v>
      </c>
      <c r="F63" s="14"/>
      <c r="G63" s="15"/>
      <c r="H63" s="16"/>
    </row>
    <row r="64" spans="1:9" x14ac:dyDescent="0.25">
      <c r="A64" s="71"/>
      <c r="B64" s="20" t="s">
        <v>141</v>
      </c>
      <c r="C64" s="12">
        <v>125.8</v>
      </c>
      <c r="D64" s="12">
        <v>32.79</v>
      </c>
      <c r="E64" s="34">
        <f t="shared" si="10"/>
        <v>93.009999999999991</v>
      </c>
      <c r="F64" s="14"/>
      <c r="G64" s="15"/>
      <c r="H64" s="16"/>
    </row>
    <row r="65" spans="1:9" x14ac:dyDescent="0.25">
      <c r="A65" s="71"/>
      <c r="B65" s="20" t="s">
        <v>25</v>
      </c>
      <c r="C65" s="12">
        <v>124.1</v>
      </c>
      <c r="D65" s="12">
        <v>32.65</v>
      </c>
      <c r="E65" s="67">
        <f t="shared" si="10"/>
        <v>91.449999999999989</v>
      </c>
      <c r="F65" s="14"/>
      <c r="G65" s="15"/>
      <c r="H65" s="16"/>
    </row>
    <row r="66" spans="1:9" x14ac:dyDescent="0.25">
      <c r="A66" s="72"/>
      <c r="B66" s="21" t="s">
        <v>27</v>
      </c>
      <c r="C66" s="22"/>
      <c r="D66" s="22"/>
      <c r="E66" s="64">
        <f>1-(E65/E61)</f>
        <v>0.19604395604395619</v>
      </c>
      <c r="F66" s="24"/>
      <c r="G66" s="25"/>
      <c r="H66" s="26"/>
    </row>
    <row r="67" spans="1:9" x14ac:dyDescent="0.25">
      <c r="A67" s="68"/>
      <c r="B67" s="21"/>
      <c r="C67" s="22"/>
      <c r="D67" s="22"/>
      <c r="E67" s="64"/>
      <c r="F67" s="24"/>
      <c r="G67" s="25"/>
      <c r="H67" s="26"/>
    </row>
    <row r="68" spans="1:9" ht="30" x14ac:dyDescent="0.25">
      <c r="A68" s="70" t="s">
        <v>128</v>
      </c>
      <c r="B68" s="1" t="s">
        <v>166</v>
      </c>
      <c r="C68" s="2" t="s">
        <v>2</v>
      </c>
      <c r="D68" s="2" t="s">
        <v>157</v>
      </c>
      <c r="E68" s="3" t="s">
        <v>95</v>
      </c>
      <c r="F68" s="3" t="s">
        <v>5</v>
      </c>
      <c r="G68" s="4" t="s">
        <v>116</v>
      </c>
      <c r="H68" s="5" t="s">
        <v>7</v>
      </c>
    </row>
    <row r="69" spans="1:9" x14ac:dyDescent="0.25">
      <c r="A69" s="71"/>
      <c r="B69" s="6" t="s">
        <v>14</v>
      </c>
      <c r="C69" s="7" t="s">
        <v>15</v>
      </c>
      <c r="D69" s="7" t="s">
        <v>16</v>
      </c>
      <c r="E69" s="7" t="s">
        <v>17</v>
      </c>
      <c r="F69" s="8"/>
      <c r="G69" s="9"/>
      <c r="H69" s="10"/>
    </row>
    <row r="70" spans="1:9" x14ac:dyDescent="0.25">
      <c r="A70" s="71"/>
      <c r="B70" s="11" t="s">
        <v>18</v>
      </c>
      <c r="C70" s="12">
        <v>137.4</v>
      </c>
      <c r="D70" s="12">
        <v>22.93</v>
      </c>
      <c r="E70" s="13">
        <f>C70-D70</f>
        <v>114.47</v>
      </c>
      <c r="F70" s="14">
        <v>3.02</v>
      </c>
      <c r="H70" s="16"/>
    </row>
    <row r="71" spans="1:9" x14ac:dyDescent="0.25">
      <c r="A71" s="71"/>
      <c r="B71" s="20" t="s">
        <v>26</v>
      </c>
      <c r="C71" s="12">
        <v>53.87</v>
      </c>
      <c r="D71" s="12">
        <v>15.87</v>
      </c>
      <c r="E71" s="13">
        <f t="shared" ref="E71:E72" si="11">C71-D71</f>
        <v>38</v>
      </c>
      <c r="F71" s="14">
        <v>2.81</v>
      </c>
      <c r="G71" s="15">
        <v>36.1</v>
      </c>
      <c r="H71" s="16">
        <v>10</v>
      </c>
      <c r="I71" s="44">
        <f>1-E71/E70</f>
        <v>0.66803529308989251</v>
      </c>
    </row>
    <row r="72" spans="1:9" x14ac:dyDescent="0.25">
      <c r="A72" s="71"/>
      <c r="B72" s="20" t="s">
        <v>41</v>
      </c>
      <c r="C72" s="12">
        <v>48.99</v>
      </c>
      <c r="D72" s="12">
        <v>14.3</v>
      </c>
      <c r="E72" s="13">
        <f t="shared" si="11"/>
        <v>34.69</v>
      </c>
      <c r="F72" s="14">
        <v>2.82</v>
      </c>
      <c r="G72" s="15">
        <v>35</v>
      </c>
      <c r="H72" s="16"/>
    </row>
    <row r="73" spans="1:9" x14ac:dyDescent="0.25">
      <c r="A73" s="72"/>
      <c r="B73" s="21" t="s">
        <v>27</v>
      </c>
      <c r="C73" s="22"/>
      <c r="D73" s="22"/>
      <c r="E73" s="64">
        <f>1-(E72/E70)</f>
        <v>0.69695116624443088</v>
      </c>
      <c r="F73" s="24"/>
      <c r="G73" s="25"/>
      <c r="H73" s="26"/>
    </row>
    <row r="75" spans="1:9" ht="30" x14ac:dyDescent="0.25">
      <c r="A75" s="70" t="s">
        <v>167</v>
      </c>
      <c r="B75" s="1" t="s">
        <v>168</v>
      </c>
      <c r="C75" s="2" t="s">
        <v>34</v>
      </c>
      <c r="D75" s="2" t="s">
        <v>157</v>
      </c>
      <c r="E75" s="3" t="s">
        <v>95</v>
      </c>
      <c r="F75" s="3" t="s">
        <v>5</v>
      </c>
      <c r="G75" s="4" t="s">
        <v>116</v>
      </c>
      <c r="H75" s="5" t="s">
        <v>7</v>
      </c>
    </row>
    <row r="76" spans="1:9" x14ac:dyDescent="0.25">
      <c r="A76" s="71"/>
      <c r="B76" s="6" t="s">
        <v>14</v>
      </c>
      <c r="C76" s="7" t="s">
        <v>15</v>
      </c>
      <c r="D76" s="7" t="s">
        <v>16</v>
      </c>
      <c r="E76" s="7" t="s">
        <v>17</v>
      </c>
      <c r="F76" s="8"/>
      <c r="G76" s="9"/>
      <c r="H76" s="10"/>
    </row>
    <row r="77" spans="1:9" x14ac:dyDescent="0.25">
      <c r="A77" s="71"/>
      <c r="B77" s="11" t="s">
        <v>18</v>
      </c>
      <c r="C77" s="12">
        <v>137.4</v>
      </c>
      <c r="D77" s="12">
        <v>22.93</v>
      </c>
      <c r="E77" s="13">
        <f>C77-D77</f>
        <v>114.47</v>
      </c>
      <c r="F77" s="14"/>
      <c r="H77" s="16"/>
    </row>
    <row r="78" spans="1:9" x14ac:dyDescent="0.25">
      <c r="A78" s="71"/>
      <c r="B78" s="20" t="s">
        <v>26</v>
      </c>
      <c r="C78" s="12">
        <v>28.09</v>
      </c>
      <c r="D78" s="12">
        <v>5.4619999999999997</v>
      </c>
      <c r="E78" s="13">
        <f t="shared" ref="E78:E80" si="12">C78-D78</f>
        <v>22.628</v>
      </c>
      <c r="F78" s="14">
        <v>2.83</v>
      </c>
      <c r="G78" s="15">
        <v>33.4</v>
      </c>
      <c r="H78" s="16">
        <v>0</v>
      </c>
      <c r="I78" s="44">
        <f>1-E78/E77</f>
        <v>0.80232375294837077</v>
      </c>
    </row>
    <row r="79" spans="1:9" x14ac:dyDescent="0.25">
      <c r="A79" s="71"/>
      <c r="B79" s="20" t="s">
        <v>41</v>
      </c>
      <c r="C79" s="12">
        <v>25.81</v>
      </c>
      <c r="D79" s="12">
        <v>4.7190000000000003</v>
      </c>
      <c r="E79" s="13">
        <f t="shared" si="12"/>
        <v>21.090999999999998</v>
      </c>
      <c r="F79" s="14">
        <v>2.83</v>
      </c>
      <c r="G79" s="15">
        <v>35</v>
      </c>
      <c r="H79" s="16"/>
    </row>
    <row r="80" spans="1:9" x14ac:dyDescent="0.25">
      <c r="A80" s="71"/>
      <c r="B80" s="20" t="s">
        <v>43</v>
      </c>
      <c r="C80" s="12">
        <v>27.76</v>
      </c>
      <c r="D80" s="12">
        <v>7.0819999999999999</v>
      </c>
      <c r="E80" s="13">
        <f t="shared" si="12"/>
        <v>20.678000000000001</v>
      </c>
      <c r="F80" s="14">
        <v>2.86</v>
      </c>
      <c r="G80" s="15">
        <v>36.5</v>
      </c>
      <c r="H80" s="16"/>
    </row>
    <row r="81" spans="1:9" x14ac:dyDescent="0.25">
      <c r="A81" s="72"/>
      <c r="B81" s="21" t="s">
        <v>27</v>
      </c>
      <c r="C81" s="22"/>
      <c r="D81" s="22"/>
      <c r="E81" s="64">
        <f>1-(E79/E77)</f>
        <v>0.8157508517515506</v>
      </c>
      <c r="F81" s="24"/>
      <c r="G81" s="25"/>
      <c r="H81" s="26"/>
    </row>
    <row r="83" spans="1:9" ht="30" x14ac:dyDescent="0.25">
      <c r="A83" s="70" t="s">
        <v>169</v>
      </c>
      <c r="B83" s="1" t="s">
        <v>170</v>
      </c>
      <c r="C83" s="2" t="s">
        <v>34</v>
      </c>
      <c r="D83" s="2" t="s">
        <v>157</v>
      </c>
      <c r="E83" s="3" t="s">
        <v>95</v>
      </c>
      <c r="F83" s="3" t="s">
        <v>5</v>
      </c>
      <c r="G83" s="4" t="s">
        <v>116</v>
      </c>
      <c r="H83" s="5" t="s">
        <v>7</v>
      </c>
    </row>
    <row r="84" spans="1:9" x14ac:dyDescent="0.25">
      <c r="A84" s="71"/>
      <c r="B84" s="6" t="s">
        <v>14</v>
      </c>
      <c r="C84" s="7" t="s">
        <v>15</v>
      </c>
      <c r="D84" s="7" t="s">
        <v>16</v>
      </c>
      <c r="E84" s="7" t="s">
        <v>17</v>
      </c>
      <c r="F84" s="8"/>
      <c r="G84" s="9"/>
      <c r="H84" s="10"/>
    </row>
    <row r="85" spans="1:9" x14ac:dyDescent="0.25">
      <c r="A85" s="71"/>
      <c r="B85" s="11" t="s">
        <v>18</v>
      </c>
      <c r="C85" s="12">
        <v>137.4</v>
      </c>
      <c r="D85" s="12">
        <v>22.93</v>
      </c>
      <c r="E85" s="13">
        <f>C85-D85</f>
        <v>114.47</v>
      </c>
      <c r="F85" s="14"/>
      <c r="H85" s="16"/>
    </row>
    <row r="86" spans="1:9" x14ac:dyDescent="0.25">
      <c r="A86" s="71"/>
      <c r="B86" s="20" t="s">
        <v>26</v>
      </c>
      <c r="C86" s="12">
        <v>32.159999999999997</v>
      </c>
      <c r="D86" s="12">
        <v>7.5979999999999999</v>
      </c>
      <c r="E86" s="13">
        <f t="shared" ref="E86:E87" si="13">C86-D86</f>
        <v>24.561999999999998</v>
      </c>
      <c r="F86" s="14">
        <v>2.77</v>
      </c>
      <c r="G86" s="15">
        <v>34</v>
      </c>
      <c r="H86" s="16">
        <v>0</v>
      </c>
      <c r="I86" s="44">
        <f>1-E86/E85</f>
        <v>0.78542849654931424</v>
      </c>
    </row>
    <row r="87" spans="1:9" x14ac:dyDescent="0.25">
      <c r="A87" s="71"/>
      <c r="B87" s="20" t="s">
        <v>41</v>
      </c>
      <c r="C87" s="12">
        <v>28.87</v>
      </c>
      <c r="D87" s="12">
        <v>8.1920000000000002</v>
      </c>
      <c r="E87" s="13">
        <f t="shared" si="13"/>
        <v>20.678000000000001</v>
      </c>
      <c r="F87" s="14">
        <v>2.8</v>
      </c>
      <c r="G87" s="15">
        <v>35.5</v>
      </c>
      <c r="H87" s="16"/>
    </row>
    <row r="88" spans="1:9" x14ac:dyDescent="0.25">
      <c r="A88" s="72"/>
      <c r="B88" s="21" t="s">
        <v>27</v>
      </c>
      <c r="C88" s="22"/>
      <c r="D88" s="22"/>
      <c r="E88" s="64">
        <f>1-(E87/E85)</f>
        <v>0.81935878396086315</v>
      </c>
      <c r="F88" s="24"/>
      <c r="G88" s="25"/>
      <c r="H88" s="26"/>
    </row>
    <row r="90" spans="1:9" ht="30" x14ac:dyDescent="0.25">
      <c r="A90" s="70" t="s">
        <v>169</v>
      </c>
      <c r="B90" s="1" t="s">
        <v>171</v>
      </c>
      <c r="C90" s="2" t="s">
        <v>134</v>
      </c>
      <c r="D90" s="2" t="s">
        <v>157</v>
      </c>
      <c r="E90" s="3" t="s">
        <v>95</v>
      </c>
      <c r="F90" s="3" t="s">
        <v>5</v>
      </c>
      <c r="G90" s="4" t="s">
        <v>116</v>
      </c>
      <c r="H90" s="5" t="s">
        <v>7</v>
      </c>
    </row>
    <row r="91" spans="1:9" x14ac:dyDescent="0.25">
      <c r="A91" s="71"/>
      <c r="B91" s="6" t="s">
        <v>14</v>
      </c>
      <c r="C91" s="7" t="s">
        <v>15</v>
      </c>
      <c r="D91" s="7" t="s">
        <v>16</v>
      </c>
      <c r="E91" s="7" t="s">
        <v>17</v>
      </c>
      <c r="F91" s="8"/>
      <c r="G91" s="9"/>
      <c r="H91" s="10"/>
    </row>
    <row r="92" spans="1:9" x14ac:dyDescent="0.25">
      <c r="A92" s="71"/>
      <c r="B92" s="11" t="s">
        <v>18</v>
      </c>
      <c r="C92" s="12">
        <v>137.4</v>
      </c>
      <c r="D92" s="12">
        <v>22.93</v>
      </c>
      <c r="E92" s="13">
        <f>C92-D92</f>
        <v>114.47</v>
      </c>
      <c r="F92" s="14"/>
      <c r="H92" s="16"/>
    </row>
    <row r="93" spans="1:9" x14ac:dyDescent="0.25">
      <c r="A93" s="71"/>
      <c r="B93" s="20" t="s">
        <v>26</v>
      </c>
      <c r="C93" s="12">
        <v>24.85</v>
      </c>
      <c r="D93" s="12">
        <v>7.9640000000000004</v>
      </c>
      <c r="E93" s="13">
        <f t="shared" ref="E93:E94" si="14">C93-D93</f>
        <v>16.886000000000003</v>
      </c>
      <c r="F93" s="14">
        <v>2.75</v>
      </c>
      <c r="G93" s="15">
        <v>32</v>
      </c>
      <c r="H93" s="16">
        <v>2</v>
      </c>
      <c r="I93" s="44">
        <f>1-E93/E92</f>
        <v>0.8524853673451559</v>
      </c>
    </row>
    <row r="94" spans="1:9" x14ac:dyDescent="0.25">
      <c r="A94" s="71"/>
      <c r="B94" s="20" t="s">
        <v>41</v>
      </c>
      <c r="C94" s="12">
        <v>22.87</v>
      </c>
      <c r="D94" s="12">
        <v>6.82</v>
      </c>
      <c r="E94" s="13">
        <f t="shared" si="14"/>
        <v>16.05</v>
      </c>
      <c r="F94" s="14">
        <v>2.62</v>
      </c>
      <c r="G94" s="15">
        <v>33.5</v>
      </c>
      <c r="H94" s="16"/>
    </row>
    <row r="95" spans="1:9" x14ac:dyDescent="0.25">
      <c r="A95" s="72"/>
      <c r="B95" s="21" t="s">
        <v>27</v>
      </c>
      <c r="C95" s="22"/>
      <c r="D95" s="22"/>
      <c r="E95" s="64">
        <f>1-(E94/E92)</f>
        <v>0.8597885908971783</v>
      </c>
      <c r="F95" s="24"/>
      <c r="G95" s="25"/>
      <c r="H95" s="26"/>
    </row>
    <row r="97" spans="1:9" ht="30" customHeight="1" x14ac:dyDescent="0.25">
      <c r="A97" s="70" t="s">
        <v>136</v>
      </c>
      <c r="B97" s="1" t="s">
        <v>172</v>
      </c>
      <c r="C97" s="2" t="s">
        <v>38</v>
      </c>
      <c r="D97" s="2"/>
      <c r="E97" s="3"/>
      <c r="F97" s="3" t="s">
        <v>5</v>
      </c>
      <c r="G97" s="4" t="s">
        <v>116</v>
      </c>
      <c r="H97" s="5" t="s">
        <v>7</v>
      </c>
    </row>
    <row r="98" spans="1:9" x14ac:dyDescent="0.25">
      <c r="A98" s="71"/>
      <c r="B98" s="6" t="s">
        <v>14</v>
      </c>
      <c r="C98" s="7" t="s">
        <v>15</v>
      </c>
      <c r="D98" s="7" t="s">
        <v>16</v>
      </c>
      <c r="E98" s="7" t="s">
        <v>17</v>
      </c>
      <c r="F98" s="8"/>
      <c r="G98" s="9"/>
      <c r="H98" s="10"/>
    </row>
    <row r="99" spans="1:9" x14ac:dyDescent="0.25">
      <c r="A99" s="71"/>
      <c r="B99" s="11" t="s">
        <v>18</v>
      </c>
      <c r="C99" s="12">
        <v>137.4</v>
      </c>
      <c r="D99" s="12">
        <v>22.93</v>
      </c>
      <c r="E99" s="13">
        <f>C99-D99</f>
        <v>114.47</v>
      </c>
      <c r="F99" s="14"/>
      <c r="H99" s="16"/>
    </row>
    <row r="100" spans="1:9" x14ac:dyDescent="0.25">
      <c r="A100" s="71"/>
      <c r="B100" s="20" t="s">
        <v>26</v>
      </c>
      <c r="C100" s="12">
        <v>82.46</v>
      </c>
      <c r="D100" s="12">
        <v>2.8540000000000001</v>
      </c>
      <c r="E100" s="13">
        <f t="shared" ref="E100:E102" si="15">C100-D100</f>
        <v>79.605999999999995</v>
      </c>
      <c r="F100" s="14">
        <v>5.34</v>
      </c>
      <c r="G100" s="15">
        <v>35</v>
      </c>
      <c r="H100" s="16"/>
      <c r="I100" s="44">
        <f>1-E100/E99</f>
        <v>0.30456888267668392</v>
      </c>
    </row>
    <row r="101" spans="1:9" x14ac:dyDescent="0.25">
      <c r="A101" s="71"/>
      <c r="B101" s="20" t="s">
        <v>41</v>
      </c>
      <c r="C101" s="12">
        <v>78.92</v>
      </c>
      <c r="D101" s="12">
        <v>1.9259999999999999</v>
      </c>
      <c r="E101" s="13">
        <f t="shared" si="15"/>
        <v>76.994</v>
      </c>
      <c r="F101" s="14">
        <v>4.7300000000000004</v>
      </c>
      <c r="G101" s="15">
        <v>40</v>
      </c>
      <c r="H101" s="16"/>
    </row>
    <row r="102" spans="1:9" x14ac:dyDescent="0.25">
      <c r="A102" s="71"/>
      <c r="B102" s="20" t="s">
        <v>44</v>
      </c>
      <c r="C102" s="12">
        <v>77.19</v>
      </c>
      <c r="D102" s="12">
        <v>2.798</v>
      </c>
      <c r="E102" s="13">
        <f t="shared" si="15"/>
        <v>74.391999999999996</v>
      </c>
      <c r="F102" s="14">
        <v>3.86</v>
      </c>
      <c r="G102" s="15">
        <v>40</v>
      </c>
      <c r="H102" s="16"/>
    </row>
    <row r="103" spans="1:9" x14ac:dyDescent="0.25">
      <c r="A103" s="72"/>
      <c r="B103" s="21" t="s">
        <v>27</v>
      </c>
      <c r="C103" s="22"/>
      <c r="D103" s="22"/>
      <c r="E103" s="64">
        <f>1-(E102/E99)</f>
        <v>0.35011793483008646</v>
      </c>
      <c r="F103" s="24"/>
      <c r="G103" s="25"/>
      <c r="H103" s="26"/>
    </row>
    <row r="105" spans="1:9" ht="30" x14ac:dyDescent="0.25">
      <c r="A105" s="70" t="s">
        <v>169</v>
      </c>
      <c r="B105" s="1" t="s">
        <v>173</v>
      </c>
      <c r="C105" s="2" t="s">
        <v>134</v>
      </c>
      <c r="D105" s="2" t="s">
        <v>157</v>
      </c>
      <c r="E105" s="3" t="s">
        <v>174</v>
      </c>
      <c r="F105" s="3" t="s">
        <v>5</v>
      </c>
      <c r="G105" s="4" t="s">
        <v>116</v>
      </c>
      <c r="H105" s="5" t="s">
        <v>7</v>
      </c>
    </row>
    <row r="106" spans="1:9" x14ac:dyDescent="0.25">
      <c r="A106" s="71"/>
      <c r="B106" s="6" t="s">
        <v>14</v>
      </c>
      <c r="C106" s="7" t="s">
        <v>15</v>
      </c>
      <c r="D106" s="7" t="s">
        <v>16</v>
      </c>
      <c r="E106" s="7" t="s">
        <v>17</v>
      </c>
      <c r="F106" s="8"/>
      <c r="G106" s="9"/>
      <c r="H106" s="10"/>
    </row>
    <row r="107" spans="1:9" x14ac:dyDescent="0.25">
      <c r="A107" s="71"/>
      <c r="B107" s="11" t="s">
        <v>18</v>
      </c>
      <c r="C107" s="12">
        <v>137.4</v>
      </c>
      <c r="D107" s="12">
        <v>22.93</v>
      </c>
      <c r="E107" s="13">
        <f>C107-D107</f>
        <v>114.47</v>
      </c>
      <c r="F107" s="14"/>
      <c r="H107" s="16"/>
    </row>
    <row r="108" spans="1:9" x14ac:dyDescent="0.25">
      <c r="A108" s="71"/>
      <c r="B108" s="20" t="s">
        <v>26</v>
      </c>
      <c r="C108" s="12">
        <v>62.92</v>
      </c>
      <c r="D108" s="12">
        <v>4.5570000000000004</v>
      </c>
      <c r="E108" s="13">
        <f t="shared" ref="E108:E109" si="16">C108-D108</f>
        <v>58.363</v>
      </c>
      <c r="F108" s="14">
        <v>3.75</v>
      </c>
      <c r="G108" s="15">
        <v>35</v>
      </c>
      <c r="H108" s="16" t="s">
        <v>175</v>
      </c>
      <c r="I108" s="44">
        <f>1-E108/E107</f>
        <v>0.49014588975277362</v>
      </c>
    </row>
    <row r="109" spans="1:9" x14ac:dyDescent="0.25">
      <c r="A109" s="71"/>
      <c r="B109" s="20" t="s">
        <v>41</v>
      </c>
      <c r="C109" s="12">
        <v>46.39</v>
      </c>
      <c r="D109" s="12">
        <v>4.1130000000000004</v>
      </c>
      <c r="E109" s="13">
        <f t="shared" si="16"/>
        <v>42.277000000000001</v>
      </c>
      <c r="F109" s="14">
        <v>3.71</v>
      </c>
      <c r="G109" s="15">
        <v>37</v>
      </c>
      <c r="H109" s="16" t="s">
        <v>175</v>
      </c>
    </row>
    <row r="110" spans="1:9" x14ac:dyDescent="0.25">
      <c r="A110" s="72"/>
      <c r="B110" s="21" t="s">
        <v>27</v>
      </c>
      <c r="C110" s="22"/>
      <c r="D110" s="22"/>
      <c r="E110" s="64">
        <f>1-(E109/E107)</f>
        <v>0.63067179173582599</v>
      </c>
      <c r="F110" s="24"/>
      <c r="G110" s="25"/>
      <c r="H110" s="26"/>
    </row>
    <row r="112" spans="1:9" ht="30" x14ac:dyDescent="0.25">
      <c r="A112" s="70" t="s">
        <v>176</v>
      </c>
      <c r="B112" s="1" t="s">
        <v>177</v>
      </c>
      <c r="C112" s="2" t="s">
        <v>134</v>
      </c>
      <c r="D112" s="2" t="s">
        <v>157</v>
      </c>
      <c r="E112" s="3" t="s">
        <v>95</v>
      </c>
      <c r="F112" s="3" t="s">
        <v>5</v>
      </c>
      <c r="G112" s="4" t="s">
        <v>116</v>
      </c>
      <c r="H112" s="5" t="s">
        <v>7</v>
      </c>
    </row>
    <row r="113" spans="1:9" x14ac:dyDescent="0.25">
      <c r="A113" s="71"/>
      <c r="B113" s="6" t="s">
        <v>14</v>
      </c>
      <c r="C113" s="7" t="s">
        <v>15</v>
      </c>
      <c r="D113" s="7" t="s">
        <v>16</v>
      </c>
      <c r="E113" s="7" t="s">
        <v>17</v>
      </c>
      <c r="F113" s="8"/>
      <c r="G113" s="9"/>
      <c r="H113" s="10"/>
    </row>
    <row r="114" spans="1:9" x14ac:dyDescent="0.25">
      <c r="A114" s="71"/>
      <c r="B114" s="11" t="s">
        <v>18</v>
      </c>
      <c r="C114" s="12">
        <v>137.4</v>
      </c>
      <c r="D114" s="12">
        <v>22.93</v>
      </c>
      <c r="E114" s="13">
        <f>C114-D114</f>
        <v>114.47</v>
      </c>
      <c r="F114" s="14"/>
      <c r="H114" s="16"/>
    </row>
    <row r="115" spans="1:9" x14ac:dyDescent="0.25">
      <c r="A115" s="71"/>
      <c r="B115" s="20" t="s">
        <v>26</v>
      </c>
      <c r="C115" s="12">
        <v>27.98</v>
      </c>
      <c r="D115" s="12">
        <v>9.59</v>
      </c>
      <c r="E115" s="13">
        <f t="shared" ref="E115:E116" si="17">C115-D115</f>
        <v>18.39</v>
      </c>
      <c r="F115" s="14">
        <v>2.84</v>
      </c>
      <c r="G115" s="15">
        <v>36</v>
      </c>
      <c r="H115" s="16">
        <v>0</v>
      </c>
      <c r="I115" s="44">
        <f>1-E115/E114</f>
        <v>0.83934655368218747</v>
      </c>
    </row>
    <row r="116" spans="1:9" x14ac:dyDescent="0.25">
      <c r="A116" s="71"/>
      <c r="B116" s="20" t="s">
        <v>41</v>
      </c>
      <c r="C116" s="12">
        <v>22.82</v>
      </c>
      <c r="D116" s="12">
        <v>5.8890000000000002</v>
      </c>
      <c r="E116" s="13">
        <f t="shared" si="17"/>
        <v>16.931000000000001</v>
      </c>
      <c r="F116" s="14">
        <v>2.81</v>
      </c>
      <c r="G116" s="15">
        <v>36.5</v>
      </c>
      <c r="H116" s="16"/>
    </row>
    <row r="117" spans="1:9" x14ac:dyDescent="0.25">
      <c r="A117" s="72"/>
      <c r="B117" s="21" t="s">
        <v>27</v>
      </c>
      <c r="C117" s="22"/>
      <c r="D117" s="22"/>
      <c r="E117" s="64">
        <f>1-(E116/E114)</f>
        <v>0.85209225124486765</v>
      </c>
      <c r="F117" s="24"/>
      <c r="G117" s="25"/>
      <c r="H117" s="26"/>
    </row>
    <row r="119" spans="1:9" ht="30" x14ac:dyDescent="0.25">
      <c r="A119" s="70" t="s">
        <v>169</v>
      </c>
      <c r="B119" s="1" t="s">
        <v>178</v>
      </c>
      <c r="C119" s="2" t="s">
        <v>34</v>
      </c>
      <c r="D119" s="2" t="s">
        <v>157</v>
      </c>
      <c r="E119" s="3" t="s">
        <v>95</v>
      </c>
      <c r="F119" s="3" t="s">
        <v>5</v>
      </c>
      <c r="G119" s="4" t="s">
        <v>116</v>
      </c>
      <c r="H119" s="5" t="s">
        <v>7</v>
      </c>
    </row>
    <row r="120" spans="1:9" x14ac:dyDescent="0.25">
      <c r="A120" s="71"/>
      <c r="B120" s="6" t="s">
        <v>14</v>
      </c>
      <c r="C120" s="7" t="s">
        <v>15</v>
      </c>
      <c r="D120" s="7" t="s">
        <v>16</v>
      </c>
      <c r="E120" s="7" t="s">
        <v>17</v>
      </c>
      <c r="F120" s="8"/>
      <c r="G120" s="9"/>
      <c r="H120" s="10"/>
    </row>
    <row r="121" spans="1:9" x14ac:dyDescent="0.25">
      <c r="A121" s="71"/>
      <c r="B121" s="11" t="s">
        <v>18</v>
      </c>
      <c r="C121" s="12">
        <v>194</v>
      </c>
      <c r="D121" s="12">
        <v>45.25</v>
      </c>
      <c r="E121" s="13">
        <f>C121-D121</f>
        <v>148.75</v>
      </c>
      <c r="F121" s="14"/>
      <c r="H121" s="16"/>
    </row>
    <row r="122" spans="1:9" x14ac:dyDescent="0.25">
      <c r="A122" s="71"/>
      <c r="B122" s="11" t="s">
        <v>22</v>
      </c>
      <c r="C122" s="12">
        <v>79.930000000000007</v>
      </c>
      <c r="D122" s="12">
        <v>7.343</v>
      </c>
      <c r="E122" s="13">
        <f>C122-D122</f>
        <v>72.587000000000003</v>
      </c>
      <c r="F122" s="14">
        <v>2.84</v>
      </c>
      <c r="G122">
        <v>32</v>
      </c>
      <c r="H122" s="16">
        <v>800</v>
      </c>
    </row>
    <row r="123" spans="1:9" x14ac:dyDescent="0.25">
      <c r="A123" s="71"/>
      <c r="B123" s="43" t="s">
        <v>25</v>
      </c>
      <c r="C123" s="12">
        <v>45.01</v>
      </c>
      <c r="D123" s="12">
        <v>3.7410000000000001</v>
      </c>
      <c r="E123" s="13">
        <f>C123-D123</f>
        <v>41.268999999999998</v>
      </c>
      <c r="F123" s="14">
        <v>2.84</v>
      </c>
      <c r="G123">
        <v>34.5</v>
      </c>
      <c r="H123" s="16">
        <v>150</v>
      </c>
    </row>
    <row r="124" spans="1:9" x14ac:dyDescent="0.25">
      <c r="A124" s="71"/>
      <c r="B124" s="20" t="s">
        <v>26</v>
      </c>
      <c r="C124" s="12">
        <v>41.47</v>
      </c>
      <c r="D124" s="12">
        <v>9.2889999999999997</v>
      </c>
      <c r="E124" s="13">
        <f t="shared" ref="E124" si="18">C124-D124</f>
        <v>32.180999999999997</v>
      </c>
      <c r="F124" s="14">
        <v>2.85</v>
      </c>
      <c r="G124">
        <v>34.5</v>
      </c>
      <c r="H124" s="16">
        <v>0</v>
      </c>
    </row>
    <row r="125" spans="1:9" x14ac:dyDescent="0.25">
      <c r="A125" s="72"/>
      <c r="B125" s="21" t="s">
        <v>27</v>
      </c>
      <c r="C125" s="22"/>
      <c r="D125" s="22"/>
      <c r="E125" s="64">
        <f>1-(E124/E121)</f>
        <v>0.78365714285714283</v>
      </c>
      <c r="F125" s="24"/>
      <c r="G125" s="25"/>
      <c r="H125" s="26"/>
    </row>
    <row r="127" spans="1:9" ht="30" x14ac:dyDescent="0.25">
      <c r="A127" s="70" t="s">
        <v>169</v>
      </c>
      <c r="B127" s="1" t="s">
        <v>178</v>
      </c>
      <c r="C127" s="2" t="s">
        <v>134</v>
      </c>
      <c r="D127" s="2" t="s">
        <v>157</v>
      </c>
      <c r="E127" s="3" t="s">
        <v>95</v>
      </c>
      <c r="F127" s="3" t="s">
        <v>5</v>
      </c>
      <c r="G127" s="4" t="s">
        <v>116</v>
      </c>
      <c r="H127" s="5" t="s">
        <v>7</v>
      </c>
    </row>
    <row r="128" spans="1:9" x14ac:dyDescent="0.25">
      <c r="A128" s="71"/>
      <c r="B128" s="6" t="s">
        <v>14</v>
      </c>
      <c r="C128" s="7" t="s">
        <v>15</v>
      </c>
      <c r="D128" s="7" t="s">
        <v>16</v>
      </c>
      <c r="E128" s="7" t="s">
        <v>17</v>
      </c>
      <c r="F128" s="8"/>
      <c r="G128" s="9"/>
      <c r="H128" s="10"/>
    </row>
    <row r="129" spans="1:18" x14ac:dyDescent="0.25">
      <c r="A129" s="71"/>
      <c r="B129" s="11" t="s">
        <v>18</v>
      </c>
      <c r="C129" s="12">
        <v>194</v>
      </c>
      <c r="D129" s="12">
        <v>45.25</v>
      </c>
      <c r="E129" s="13">
        <f>C129-D129</f>
        <v>148.75</v>
      </c>
      <c r="F129" s="14"/>
      <c r="H129" s="16"/>
    </row>
    <row r="130" spans="1:18" x14ac:dyDescent="0.25">
      <c r="A130" s="71"/>
      <c r="B130" s="11" t="s">
        <v>22</v>
      </c>
      <c r="C130" s="12">
        <v>55.29</v>
      </c>
      <c r="D130" s="12">
        <v>5.7480000000000002</v>
      </c>
      <c r="E130" s="13">
        <f>C130-D130</f>
        <v>49.542000000000002</v>
      </c>
      <c r="F130" s="14">
        <v>2.94</v>
      </c>
      <c r="G130">
        <v>35</v>
      </c>
      <c r="H130" s="16" t="s">
        <v>175</v>
      </c>
    </row>
    <row r="131" spans="1:18" x14ac:dyDescent="0.25">
      <c r="A131" s="71"/>
      <c r="B131" s="43" t="s">
        <v>25</v>
      </c>
      <c r="C131" s="12">
        <v>35.72</v>
      </c>
      <c r="D131" s="12">
        <v>5.391</v>
      </c>
      <c r="E131" s="13">
        <f>C131-D131</f>
        <v>30.329000000000001</v>
      </c>
      <c r="F131" s="14">
        <v>2.9</v>
      </c>
      <c r="G131">
        <v>35.5</v>
      </c>
      <c r="H131" s="16">
        <v>800</v>
      </c>
    </row>
    <row r="132" spans="1:18" x14ac:dyDescent="0.25">
      <c r="A132" s="71"/>
      <c r="B132" s="20" t="s">
        <v>26</v>
      </c>
      <c r="C132" s="12">
        <v>29.9</v>
      </c>
      <c r="D132" s="12">
        <v>6.3010000000000002</v>
      </c>
      <c r="E132" s="13">
        <f t="shared" ref="E132:E133" si="19">C132-D132</f>
        <v>23.598999999999997</v>
      </c>
      <c r="F132" s="14">
        <v>2.88</v>
      </c>
      <c r="G132">
        <v>35</v>
      </c>
      <c r="H132" s="16">
        <v>10</v>
      </c>
    </row>
    <row r="133" spans="1:18" x14ac:dyDescent="0.25">
      <c r="A133" s="71"/>
      <c r="B133" s="20" t="s">
        <v>40</v>
      </c>
      <c r="C133" s="12">
        <v>31.37</v>
      </c>
      <c r="D133" s="12">
        <v>8.2870000000000008</v>
      </c>
      <c r="E133" s="13">
        <f t="shared" si="19"/>
        <v>23.082999999999998</v>
      </c>
      <c r="F133" s="14">
        <v>2.84</v>
      </c>
      <c r="G133">
        <v>34.5</v>
      </c>
      <c r="H133" s="16">
        <v>0</v>
      </c>
    </row>
    <row r="134" spans="1:18" x14ac:dyDescent="0.25">
      <c r="A134" s="72"/>
      <c r="B134" s="21" t="s">
        <v>27</v>
      </c>
      <c r="C134" s="22"/>
      <c r="D134" s="22"/>
      <c r="E134" s="64">
        <f>1-(E132/E129)</f>
        <v>0.84135126050420173</v>
      </c>
      <c r="F134" s="24"/>
      <c r="G134" s="25"/>
      <c r="H134" s="26"/>
    </row>
    <row r="136" spans="1:18" ht="30" customHeight="1" x14ac:dyDescent="0.25">
      <c r="A136" s="70" t="s">
        <v>128</v>
      </c>
      <c r="B136" s="53">
        <v>43351</v>
      </c>
      <c r="C136" s="2" t="s">
        <v>2</v>
      </c>
      <c r="D136" s="2" t="s">
        <v>12</v>
      </c>
      <c r="E136" s="3" t="s">
        <v>179</v>
      </c>
      <c r="F136" s="3" t="s">
        <v>5</v>
      </c>
      <c r="G136" s="4" t="s">
        <v>116</v>
      </c>
      <c r="H136" s="5" t="s">
        <v>7</v>
      </c>
      <c r="K136" s="70" t="s">
        <v>131</v>
      </c>
      <c r="L136" s="53">
        <v>43351</v>
      </c>
      <c r="M136" s="2" t="s">
        <v>2</v>
      </c>
      <c r="N136" s="2" t="s">
        <v>157</v>
      </c>
      <c r="O136" s="3" t="s">
        <v>179</v>
      </c>
      <c r="P136" s="3" t="s">
        <v>5</v>
      </c>
      <c r="Q136" s="4" t="s">
        <v>116</v>
      </c>
      <c r="R136" s="5" t="s">
        <v>7</v>
      </c>
    </row>
    <row r="137" spans="1:18" x14ac:dyDescent="0.25">
      <c r="A137" s="71"/>
      <c r="B137" s="6" t="s">
        <v>14</v>
      </c>
      <c r="C137" s="7" t="s">
        <v>15</v>
      </c>
      <c r="D137" s="7" t="s">
        <v>16</v>
      </c>
      <c r="E137" s="7" t="s">
        <v>17</v>
      </c>
      <c r="F137" s="8"/>
      <c r="G137" s="9"/>
      <c r="H137" s="10"/>
      <c r="K137" s="71"/>
      <c r="L137" s="6" t="s">
        <v>14</v>
      </c>
      <c r="M137" s="7" t="s">
        <v>15</v>
      </c>
      <c r="N137" s="7" t="s">
        <v>16</v>
      </c>
      <c r="O137" s="7" t="s">
        <v>17</v>
      </c>
      <c r="P137" s="8"/>
      <c r="Q137" s="9"/>
      <c r="R137" s="10"/>
    </row>
    <row r="138" spans="1:18" x14ac:dyDescent="0.25">
      <c r="A138" s="71"/>
      <c r="B138" s="11" t="s">
        <v>18</v>
      </c>
      <c r="C138" s="12">
        <v>170.2</v>
      </c>
      <c r="D138" s="12">
        <v>43.72</v>
      </c>
      <c r="E138" s="13">
        <f>C138-D138</f>
        <v>126.47999999999999</v>
      </c>
      <c r="F138" s="14"/>
      <c r="H138" s="16"/>
      <c r="K138" s="71"/>
      <c r="L138" s="11" t="s">
        <v>18</v>
      </c>
      <c r="M138" s="12">
        <v>122.1</v>
      </c>
      <c r="N138" s="12">
        <v>28.64</v>
      </c>
      <c r="O138" s="13">
        <f>M138-N138</f>
        <v>93.46</v>
      </c>
      <c r="P138" s="14"/>
      <c r="R138" s="16"/>
    </row>
    <row r="139" spans="1:18" x14ac:dyDescent="0.25">
      <c r="A139" s="71"/>
      <c r="B139" s="20" t="s">
        <v>26</v>
      </c>
      <c r="C139" s="12">
        <v>54.29</v>
      </c>
      <c r="D139" s="12">
        <v>16.34</v>
      </c>
      <c r="E139" s="13">
        <f t="shared" ref="E139" si="20">C139-D139</f>
        <v>37.950000000000003</v>
      </c>
      <c r="F139" s="14">
        <v>3.01</v>
      </c>
      <c r="G139" s="15">
        <v>40</v>
      </c>
      <c r="H139" s="69">
        <v>0.5</v>
      </c>
      <c r="K139" s="71"/>
      <c r="L139" s="20" t="s">
        <v>26</v>
      </c>
      <c r="M139" s="12">
        <v>33.68</v>
      </c>
      <c r="N139" s="12">
        <v>9.2639999999999993</v>
      </c>
      <c r="O139" s="13">
        <f t="shared" ref="O139" si="21">M139-N139</f>
        <v>24.416</v>
      </c>
      <c r="P139" s="14">
        <v>3.02</v>
      </c>
      <c r="Q139" s="15">
        <v>42.5</v>
      </c>
      <c r="R139" s="16"/>
    </row>
    <row r="140" spans="1:18" x14ac:dyDescent="0.25">
      <c r="A140" s="72"/>
      <c r="B140" s="21" t="s">
        <v>27</v>
      </c>
      <c r="C140" s="22"/>
      <c r="D140" s="22"/>
      <c r="E140" s="64">
        <f>1-(E139/E138)</f>
        <v>0.69995256166982922</v>
      </c>
      <c r="F140" s="24"/>
      <c r="G140" s="25"/>
      <c r="H140" s="26"/>
      <c r="K140" s="72"/>
      <c r="L140" s="21" t="s">
        <v>27</v>
      </c>
      <c r="M140" s="22"/>
      <c r="N140" s="22"/>
      <c r="O140" s="64">
        <f>1-(O139/O138)</f>
        <v>0.73875454739995716</v>
      </c>
      <c r="P140" s="24"/>
      <c r="Q140" s="25"/>
      <c r="R140" s="26"/>
    </row>
    <row r="142" spans="1:18" ht="30" x14ac:dyDescent="0.25">
      <c r="A142" s="70" t="s">
        <v>180</v>
      </c>
      <c r="B142" s="53">
        <v>43351</v>
      </c>
      <c r="C142" s="2" t="s">
        <v>34</v>
      </c>
      <c r="D142" s="2" t="s">
        <v>157</v>
      </c>
      <c r="E142" s="3" t="s">
        <v>179</v>
      </c>
      <c r="F142" s="3" t="s">
        <v>5</v>
      </c>
      <c r="G142" s="4" t="s">
        <v>116</v>
      </c>
      <c r="H142" s="5" t="s">
        <v>7</v>
      </c>
    </row>
    <row r="143" spans="1:18" x14ac:dyDescent="0.25">
      <c r="A143" s="71"/>
      <c r="B143" s="6" t="s">
        <v>14</v>
      </c>
      <c r="C143" s="7" t="s">
        <v>15</v>
      </c>
      <c r="D143" s="7" t="s">
        <v>16</v>
      </c>
      <c r="E143" s="7" t="s">
        <v>17</v>
      </c>
      <c r="F143" s="8"/>
      <c r="G143" s="9"/>
      <c r="H143" s="10"/>
    </row>
    <row r="144" spans="1:18" x14ac:dyDescent="0.25">
      <c r="A144" s="71"/>
      <c r="B144" s="11" t="s">
        <v>18</v>
      </c>
      <c r="C144" s="12">
        <v>117.5</v>
      </c>
      <c r="D144" s="12">
        <v>28.13</v>
      </c>
      <c r="E144" s="13">
        <f>C144-D144</f>
        <v>89.37</v>
      </c>
      <c r="F144" s="14"/>
      <c r="H144" s="16"/>
    </row>
    <row r="145" spans="1:18" x14ac:dyDescent="0.25">
      <c r="A145" s="71"/>
      <c r="B145" s="20" t="s">
        <v>26</v>
      </c>
      <c r="C145" s="12">
        <v>30.93</v>
      </c>
      <c r="D145" s="12">
        <v>11.73</v>
      </c>
      <c r="E145" s="13">
        <f t="shared" ref="E145" si="22">C145-D145</f>
        <v>19.2</v>
      </c>
      <c r="F145" s="14">
        <v>3.03</v>
      </c>
      <c r="G145" s="15">
        <v>45</v>
      </c>
      <c r="H145" s="16"/>
    </row>
    <row r="146" spans="1:18" x14ac:dyDescent="0.25">
      <c r="A146" s="72"/>
      <c r="B146" s="21" t="s">
        <v>27</v>
      </c>
      <c r="C146" s="22"/>
      <c r="D146" s="22"/>
      <c r="E146" s="64">
        <f>1-(E145/E144)</f>
        <v>0.78516280631084256</v>
      </c>
      <c r="F146" s="24"/>
      <c r="G146" s="25"/>
      <c r="H146" s="26"/>
    </row>
    <row r="148" spans="1:18" ht="30" customHeight="1" x14ac:dyDescent="0.25">
      <c r="A148" s="70" t="s">
        <v>136</v>
      </c>
      <c r="B148" s="53">
        <v>43352</v>
      </c>
      <c r="C148" s="2" t="s">
        <v>38</v>
      </c>
      <c r="D148" s="2"/>
      <c r="E148" s="3"/>
      <c r="F148" s="3" t="s">
        <v>5</v>
      </c>
      <c r="G148" s="4" t="s">
        <v>116</v>
      </c>
      <c r="H148" s="5" t="s">
        <v>7</v>
      </c>
      <c r="K148" s="70" t="s">
        <v>181</v>
      </c>
      <c r="L148" s="53">
        <v>43352</v>
      </c>
      <c r="M148" s="2" t="s">
        <v>34</v>
      </c>
      <c r="N148" s="2" t="s">
        <v>157</v>
      </c>
      <c r="O148" s="3" t="s">
        <v>179</v>
      </c>
      <c r="P148" s="3" t="s">
        <v>5</v>
      </c>
      <c r="Q148" s="4" t="s">
        <v>116</v>
      </c>
      <c r="R148" s="5" t="s">
        <v>7</v>
      </c>
    </row>
    <row r="149" spans="1:18" x14ac:dyDescent="0.25">
      <c r="A149" s="71"/>
      <c r="B149" s="6" t="s">
        <v>14</v>
      </c>
      <c r="C149" s="7" t="s">
        <v>15</v>
      </c>
      <c r="D149" s="7" t="s">
        <v>16</v>
      </c>
      <c r="E149" s="7" t="s">
        <v>17</v>
      </c>
      <c r="F149" s="8"/>
      <c r="G149" s="9"/>
      <c r="H149" s="10"/>
      <c r="K149" s="71"/>
      <c r="L149" s="6" t="s">
        <v>14</v>
      </c>
      <c r="M149" s="7" t="s">
        <v>15</v>
      </c>
      <c r="N149" s="7" t="s">
        <v>16</v>
      </c>
      <c r="O149" s="7" t="s">
        <v>17</v>
      </c>
      <c r="P149" s="8"/>
      <c r="Q149" s="9"/>
      <c r="R149" s="10"/>
    </row>
    <row r="150" spans="1:18" x14ac:dyDescent="0.25">
      <c r="A150" s="71"/>
      <c r="B150" s="11" t="s">
        <v>18</v>
      </c>
      <c r="C150" s="12">
        <v>116</v>
      </c>
      <c r="D150" s="12">
        <v>28.55</v>
      </c>
      <c r="E150" s="13">
        <f>C150-D150</f>
        <v>87.45</v>
      </c>
      <c r="F150" s="14"/>
      <c r="H150" s="16"/>
      <c r="K150" s="71"/>
      <c r="L150" s="11" t="s">
        <v>18</v>
      </c>
      <c r="M150" s="12">
        <v>139.69999999999999</v>
      </c>
      <c r="N150" s="12">
        <v>32.83</v>
      </c>
      <c r="O150" s="13">
        <f>M150-N150</f>
        <v>106.86999999999999</v>
      </c>
      <c r="P150" s="14"/>
      <c r="R150" s="16"/>
    </row>
    <row r="151" spans="1:18" x14ac:dyDescent="0.25">
      <c r="A151" s="71"/>
      <c r="B151" s="20" t="s">
        <v>26</v>
      </c>
      <c r="C151" s="12">
        <v>81.89</v>
      </c>
      <c r="D151" s="12">
        <v>2.5259999999999998</v>
      </c>
      <c r="E151" s="13">
        <f t="shared" ref="E151" si="23">C151-D151</f>
        <v>79.364000000000004</v>
      </c>
      <c r="F151" s="14">
        <v>5.34</v>
      </c>
      <c r="G151" s="15">
        <v>35</v>
      </c>
      <c r="H151" s="16"/>
      <c r="K151" s="71"/>
      <c r="L151" s="20" t="s">
        <v>26</v>
      </c>
      <c r="M151" s="12">
        <v>35.06</v>
      </c>
      <c r="N151" s="12">
        <v>11.67</v>
      </c>
      <c r="O151" s="13">
        <f t="shared" ref="O151" si="24">M151-N151</f>
        <v>23.39</v>
      </c>
      <c r="P151" s="14">
        <v>2.98</v>
      </c>
      <c r="Q151" s="15">
        <v>43.5</v>
      </c>
      <c r="R151" s="16">
        <v>0</v>
      </c>
    </row>
    <row r="152" spans="1:18" x14ac:dyDescent="0.25">
      <c r="A152" s="72"/>
      <c r="B152" s="21" t="s">
        <v>27</v>
      </c>
      <c r="C152" s="22"/>
      <c r="D152" s="22"/>
      <c r="E152" s="64">
        <f>1-E151/E150</f>
        <v>9.2464265294453951E-2</v>
      </c>
      <c r="F152" s="24"/>
      <c r="G152" s="25"/>
      <c r="H152" s="26"/>
      <c r="K152" s="72"/>
      <c r="L152" s="21" t="s">
        <v>27</v>
      </c>
      <c r="M152" s="22"/>
      <c r="N152" s="22"/>
      <c r="O152" s="64">
        <f>1-(O151/O150)</f>
        <v>0.78113595957705617</v>
      </c>
      <c r="P152" s="24"/>
      <c r="Q152" s="25"/>
      <c r="R152" s="26"/>
    </row>
    <row r="154" spans="1:18" ht="30" x14ac:dyDescent="0.25">
      <c r="A154" s="70" t="s">
        <v>181</v>
      </c>
      <c r="B154" s="53">
        <v>43352</v>
      </c>
      <c r="C154" s="2" t="s">
        <v>2</v>
      </c>
      <c r="D154" s="2" t="s">
        <v>157</v>
      </c>
      <c r="E154" s="3" t="s">
        <v>179</v>
      </c>
      <c r="F154" s="3" t="s">
        <v>5</v>
      </c>
      <c r="G154" s="4" t="s">
        <v>116</v>
      </c>
      <c r="H154" s="5" t="s">
        <v>7</v>
      </c>
    </row>
    <row r="155" spans="1:18" x14ac:dyDescent="0.25">
      <c r="A155" s="71"/>
      <c r="B155" s="6" t="s">
        <v>14</v>
      </c>
      <c r="C155" s="7" t="s">
        <v>15</v>
      </c>
      <c r="D155" s="7" t="s">
        <v>16</v>
      </c>
      <c r="E155" s="7" t="s">
        <v>17</v>
      </c>
      <c r="F155" s="8"/>
      <c r="G155" s="9"/>
      <c r="H155" s="10"/>
    </row>
    <row r="156" spans="1:18" x14ac:dyDescent="0.25">
      <c r="A156" s="71"/>
      <c r="B156" s="11" t="s">
        <v>18</v>
      </c>
      <c r="C156" s="12">
        <v>139.69999999999999</v>
      </c>
      <c r="D156" s="12">
        <v>32.83</v>
      </c>
      <c r="E156" s="13">
        <f>C156-D156</f>
        <v>106.86999999999999</v>
      </c>
      <c r="F156" s="14"/>
      <c r="H156" s="16"/>
    </row>
    <row r="157" spans="1:18" x14ac:dyDescent="0.25">
      <c r="A157" s="71"/>
      <c r="B157" s="20" t="s">
        <v>26</v>
      </c>
      <c r="C157" s="12">
        <v>42.85</v>
      </c>
      <c r="D157" s="12">
        <v>11.95</v>
      </c>
      <c r="E157" s="13">
        <f t="shared" ref="E157" si="25">C157-D157</f>
        <v>30.900000000000002</v>
      </c>
      <c r="F157" s="14"/>
      <c r="G157" s="15"/>
      <c r="H157" s="16">
        <v>0</v>
      </c>
    </row>
    <row r="158" spans="1:18" x14ac:dyDescent="0.25">
      <c r="A158" s="72"/>
      <c r="B158" s="21" t="s">
        <v>27</v>
      </c>
      <c r="C158" s="22"/>
      <c r="D158" s="22"/>
      <c r="E158" s="64">
        <f>1-(E157/E156)</f>
        <v>0.71086366613642737</v>
      </c>
      <c r="F158" s="24"/>
      <c r="G158" s="25"/>
      <c r="H158" s="26"/>
    </row>
  </sheetData>
  <mergeCells count="29">
    <mergeCell ref="K136:K140"/>
    <mergeCell ref="A142:A146"/>
    <mergeCell ref="A148:A152"/>
    <mergeCell ref="K148:K152"/>
    <mergeCell ref="A154:A158"/>
    <mergeCell ref="A136:A140"/>
    <mergeCell ref="A97:A103"/>
    <mergeCell ref="A105:A110"/>
    <mergeCell ref="A112:A117"/>
    <mergeCell ref="A119:A125"/>
    <mergeCell ref="A127:A134"/>
    <mergeCell ref="A90:A95"/>
    <mergeCell ref="A17:A21"/>
    <mergeCell ref="K17:K22"/>
    <mergeCell ref="A24:A29"/>
    <mergeCell ref="A31:A36"/>
    <mergeCell ref="A38:A43"/>
    <mergeCell ref="A45:A50"/>
    <mergeCell ref="A52:A57"/>
    <mergeCell ref="A59:A66"/>
    <mergeCell ref="A68:A73"/>
    <mergeCell ref="A75:A81"/>
    <mergeCell ref="A83:A88"/>
    <mergeCell ref="A2:A8"/>
    <mergeCell ref="K2:K8"/>
    <mergeCell ref="B6:H6"/>
    <mergeCell ref="L6:R6"/>
    <mergeCell ref="A10:A15"/>
    <mergeCell ref="K10:K15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5"/>
  <sheetViews>
    <sheetView tabSelected="1" zoomScale="80" zoomScaleNormal="80" workbookViewId="0">
      <selection activeCell="I126" sqref="I126"/>
    </sheetView>
  </sheetViews>
  <sheetFormatPr defaultRowHeight="15" x14ac:dyDescent="0.25"/>
  <cols>
    <col min="1" max="1" width="4.85546875" customWidth="1"/>
    <col min="2" max="2" width="13.140625" bestFit="1" customWidth="1"/>
    <col min="3" max="3" width="13.5703125" bestFit="1" customWidth="1"/>
    <col min="4" max="4" width="12.42578125" customWidth="1"/>
    <col min="5" max="5" width="10.7109375" bestFit="1" customWidth="1"/>
    <col min="6" max="6" width="6.42578125" bestFit="1" customWidth="1"/>
    <col min="7" max="7" width="7.85546875" bestFit="1" customWidth="1"/>
    <col min="8" max="8" width="6.5703125" bestFit="1" customWidth="1"/>
    <col min="9" max="9" width="5.85546875" bestFit="1" customWidth="1"/>
    <col min="10" max="10" width="5.28515625" customWidth="1"/>
    <col min="11" max="11" width="13.140625" bestFit="1" customWidth="1"/>
    <col min="12" max="12" width="14.42578125" bestFit="1" customWidth="1"/>
    <col min="13" max="13" width="12.42578125" bestFit="1" customWidth="1"/>
    <col min="14" max="14" width="8.5703125" bestFit="1" customWidth="1"/>
    <col min="15" max="15" width="6.42578125" bestFit="1" customWidth="1"/>
    <col min="16" max="16" width="6" style="27" bestFit="1" customWidth="1"/>
    <col min="17" max="17" width="6.5703125" bestFit="1" customWidth="1"/>
    <col min="18" max="18" width="5" bestFit="1" customWidth="1"/>
    <col min="19" max="19" width="4.85546875" customWidth="1"/>
    <col min="20" max="20" width="8.7109375" customWidth="1"/>
    <col min="21" max="21" width="15.5703125" customWidth="1"/>
    <col min="22" max="22" width="12.140625" bestFit="1" customWidth="1"/>
    <col min="23" max="23" width="10.5703125" customWidth="1"/>
    <col min="24" max="24" width="6.140625" bestFit="1" customWidth="1"/>
    <col min="25" max="25" width="6.42578125" bestFit="1" customWidth="1"/>
    <col min="26" max="26" width="8.42578125" bestFit="1" customWidth="1"/>
  </cols>
  <sheetData>
    <row r="2" spans="1:17" ht="30" x14ac:dyDescent="0.25">
      <c r="A2" s="70" t="s">
        <v>36</v>
      </c>
      <c r="B2" s="1" t="s">
        <v>114</v>
      </c>
      <c r="C2" s="2" t="s">
        <v>38</v>
      </c>
      <c r="D2" s="2"/>
      <c r="E2" s="3"/>
      <c r="F2" s="3" t="s">
        <v>5</v>
      </c>
      <c r="G2" s="28" t="s">
        <v>6</v>
      </c>
      <c r="H2" s="5" t="s">
        <v>7</v>
      </c>
    </row>
    <row r="3" spans="1:17" x14ac:dyDescent="0.25">
      <c r="A3" s="71"/>
      <c r="B3" s="6" t="s">
        <v>14</v>
      </c>
      <c r="C3" s="7" t="s">
        <v>15</v>
      </c>
      <c r="D3" s="7" t="s">
        <v>16</v>
      </c>
      <c r="E3" s="7" t="s">
        <v>17</v>
      </c>
      <c r="F3" s="8"/>
      <c r="G3" s="16"/>
      <c r="H3" s="10"/>
    </row>
    <row r="4" spans="1:17" x14ac:dyDescent="0.25">
      <c r="A4" s="71"/>
      <c r="B4" s="11" t="s">
        <v>18</v>
      </c>
      <c r="C4" s="12">
        <v>23.95</v>
      </c>
      <c r="D4" s="12">
        <v>10.15</v>
      </c>
      <c r="E4" s="13">
        <f>C4-D4</f>
        <v>13.799999999999999</v>
      </c>
      <c r="F4" s="14">
        <v>6.47</v>
      </c>
      <c r="G4" s="29"/>
      <c r="H4" s="16"/>
    </row>
    <row r="5" spans="1:17" x14ac:dyDescent="0.25">
      <c r="A5" s="71"/>
      <c r="B5" s="11" t="s">
        <v>50</v>
      </c>
      <c r="C5" s="18">
        <v>20.56</v>
      </c>
      <c r="D5" s="18">
        <v>6.7750000000000004</v>
      </c>
      <c r="E5" s="13">
        <f>C5-D5</f>
        <v>13.784999999999998</v>
      </c>
      <c r="F5" s="14">
        <v>6.66</v>
      </c>
      <c r="G5" s="30">
        <v>32</v>
      </c>
      <c r="H5" s="16"/>
      <c r="I5" s="45">
        <f>1-E5/E4</f>
        <v>1.0869565217391797E-3</v>
      </c>
    </row>
    <row r="6" spans="1:17" x14ac:dyDescent="0.25">
      <c r="A6" s="71"/>
      <c r="B6" s="20" t="s">
        <v>51</v>
      </c>
      <c r="C6" s="12">
        <v>15.57</v>
      </c>
      <c r="D6" s="12">
        <v>6.3659999999999997</v>
      </c>
      <c r="E6" s="13">
        <f t="shared" ref="E6" si="0">C6-D6</f>
        <v>9.2040000000000006</v>
      </c>
      <c r="F6" s="14">
        <v>6.42</v>
      </c>
      <c r="G6" s="30">
        <v>35</v>
      </c>
      <c r="H6" s="16"/>
    </row>
    <row r="7" spans="1:17" x14ac:dyDescent="0.25">
      <c r="A7" s="72"/>
      <c r="B7" s="21" t="s">
        <v>27</v>
      </c>
      <c r="C7" s="22"/>
      <c r="D7" s="22"/>
      <c r="E7" s="23">
        <f>1-(E6/E4)</f>
        <v>0.33304347826086944</v>
      </c>
      <c r="F7" s="24"/>
      <c r="G7" s="32"/>
      <c r="H7" s="26"/>
    </row>
    <row r="9" spans="1:17" ht="30" x14ac:dyDescent="0.25">
      <c r="A9" s="70" t="s">
        <v>33</v>
      </c>
      <c r="B9" s="1" t="s">
        <v>114</v>
      </c>
      <c r="C9" s="2" t="s">
        <v>2</v>
      </c>
      <c r="D9" s="2" t="s">
        <v>9</v>
      </c>
      <c r="E9" s="3" t="s">
        <v>115</v>
      </c>
      <c r="F9" s="3" t="s">
        <v>5</v>
      </c>
      <c r="G9" s="4" t="s">
        <v>116</v>
      </c>
      <c r="H9" s="5" t="s">
        <v>7</v>
      </c>
      <c r="J9" s="70" t="s">
        <v>117</v>
      </c>
      <c r="K9" s="1" t="s">
        <v>114</v>
      </c>
      <c r="L9" s="2" t="s">
        <v>2</v>
      </c>
      <c r="M9" s="2" t="s">
        <v>9</v>
      </c>
      <c r="N9" s="3" t="s">
        <v>118</v>
      </c>
      <c r="O9" s="3" t="s">
        <v>5</v>
      </c>
      <c r="P9" s="4" t="s">
        <v>66</v>
      </c>
      <c r="Q9" s="5" t="s">
        <v>7</v>
      </c>
    </row>
    <row r="10" spans="1:17" x14ac:dyDescent="0.25">
      <c r="A10" s="71"/>
      <c r="B10" s="6" t="s">
        <v>14</v>
      </c>
      <c r="C10" s="7" t="s">
        <v>15</v>
      </c>
      <c r="D10" s="7" t="s">
        <v>16</v>
      </c>
      <c r="E10" s="7" t="s">
        <v>17</v>
      </c>
      <c r="F10" s="8"/>
      <c r="G10" s="9"/>
      <c r="H10" s="10"/>
      <c r="J10" s="71"/>
      <c r="K10" s="6" t="s">
        <v>14</v>
      </c>
      <c r="L10" s="7" t="s">
        <v>15</v>
      </c>
      <c r="M10" s="7" t="s">
        <v>16</v>
      </c>
      <c r="N10" s="7" t="s">
        <v>17</v>
      </c>
      <c r="O10" s="8"/>
      <c r="P10" s="9"/>
      <c r="Q10" s="10"/>
    </row>
    <row r="11" spans="1:17" x14ac:dyDescent="0.25">
      <c r="A11" s="71"/>
      <c r="B11" s="11" t="s">
        <v>18</v>
      </c>
      <c r="C11" s="12">
        <v>23.95</v>
      </c>
      <c r="D11" s="12">
        <v>10.15</v>
      </c>
      <c r="E11" s="13">
        <f>C11-D11</f>
        <v>13.799999999999999</v>
      </c>
      <c r="F11" s="14"/>
      <c r="H11" s="16"/>
      <c r="J11" s="71"/>
      <c r="K11" s="11" t="s">
        <v>18</v>
      </c>
      <c r="L11" s="12">
        <v>23.95</v>
      </c>
      <c r="M11" s="12">
        <v>10.15</v>
      </c>
      <c r="N11" s="13">
        <f>L11-M11</f>
        <v>13.799999999999999</v>
      </c>
      <c r="O11" s="14"/>
      <c r="P11"/>
      <c r="Q11" s="16"/>
    </row>
    <row r="12" spans="1:17" x14ac:dyDescent="0.25">
      <c r="A12" s="71"/>
      <c r="B12" s="20" t="s">
        <v>50</v>
      </c>
      <c r="C12" s="12">
        <v>19.39</v>
      </c>
      <c r="D12" s="12">
        <v>5.9470000000000001</v>
      </c>
      <c r="E12" s="13">
        <f t="shared" ref="E12:E13" si="1">C12-D12</f>
        <v>13.443000000000001</v>
      </c>
      <c r="F12" s="14">
        <v>3.05</v>
      </c>
      <c r="G12" s="15"/>
      <c r="H12" s="16">
        <v>30</v>
      </c>
      <c r="J12" s="71"/>
      <c r="K12" s="20" t="s">
        <v>119</v>
      </c>
      <c r="L12" s="12">
        <v>17.09</v>
      </c>
      <c r="M12" s="12">
        <v>3.0659999999999998</v>
      </c>
      <c r="N12" s="13">
        <f t="shared" ref="N12:N13" si="2">L12-M12</f>
        <v>14.024000000000001</v>
      </c>
      <c r="O12" s="14">
        <v>3.06</v>
      </c>
      <c r="P12" s="15"/>
      <c r="Q12" s="16">
        <v>10</v>
      </c>
    </row>
    <row r="13" spans="1:17" x14ac:dyDescent="0.25">
      <c r="A13" s="71"/>
      <c r="B13" s="20" t="s">
        <v>120</v>
      </c>
      <c r="C13" s="12">
        <v>18.48</v>
      </c>
      <c r="D13" s="12">
        <v>4.1900000000000004</v>
      </c>
      <c r="E13" s="13">
        <f t="shared" si="1"/>
        <v>14.29</v>
      </c>
      <c r="F13" s="14"/>
      <c r="G13" s="15"/>
      <c r="H13" s="16"/>
      <c r="J13" s="71"/>
      <c r="K13" s="20" t="s">
        <v>120</v>
      </c>
      <c r="L13" s="12">
        <v>15.49</v>
      </c>
      <c r="M13" s="12">
        <v>4.367</v>
      </c>
      <c r="N13" s="13">
        <f t="shared" si="2"/>
        <v>11.123000000000001</v>
      </c>
      <c r="O13" s="14"/>
      <c r="P13" s="15"/>
      <c r="Q13" s="16"/>
    </row>
    <row r="14" spans="1:17" x14ac:dyDescent="0.25">
      <c r="A14" s="72"/>
      <c r="B14" s="21" t="s">
        <v>27</v>
      </c>
      <c r="C14" s="22"/>
      <c r="D14" s="22"/>
      <c r="E14" s="23">
        <f>1-(E12/E11)</f>
        <v>2.5869565217391144E-2</v>
      </c>
      <c r="F14" s="24"/>
      <c r="G14" s="25"/>
      <c r="H14" s="26"/>
      <c r="J14" s="72"/>
      <c r="K14" s="21" t="s">
        <v>27</v>
      </c>
      <c r="L14" s="22"/>
      <c r="M14" s="22"/>
      <c r="N14" s="23">
        <f>1-(N13/N11)</f>
        <v>0.19398550724637664</v>
      </c>
      <c r="O14" s="24"/>
      <c r="P14" s="25"/>
      <c r="Q14" s="26"/>
    </row>
    <row r="16" spans="1:17" ht="30" x14ac:dyDescent="0.25">
      <c r="A16" s="70" t="s">
        <v>36</v>
      </c>
      <c r="B16" s="1" t="s">
        <v>121</v>
      </c>
      <c r="C16" s="2" t="s">
        <v>49</v>
      </c>
      <c r="D16" s="2"/>
      <c r="E16" s="3"/>
      <c r="F16" s="3" t="s">
        <v>5</v>
      </c>
      <c r="G16" s="28" t="s">
        <v>6</v>
      </c>
      <c r="H16" s="5" t="s">
        <v>7</v>
      </c>
    </row>
    <row r="17" spans="1:9" x14ac:dyDescent="0.25">
      <c r="A17" s="71"/>
      <c r="B17" s="6" t="s">
        <v>14</v>
      </c>
      <c r="C17" s="7" t="s">
        <v>15</v>
      </c>
      <c r="D17" s="7" t="s">
        <v>16</v>
      </c>
      <c r="E17" s="7" t="s">
        <v>17</v>
      </c>
      <c r="F17" s="8"/>
      <c r="G17" s="16"/>
      <c r="H17" s="10"/>
    </row>
    <row r="18" spans="1:9" x14ac:dyDescent="0.25">
      <c r="A18" s="71"/>
      <c r="B18" s="11" t="s">
        <v>18</v>
      </c>
      <c r="C18" s="12">
        <v>23.95</v>
      </c>
      <c r="D18" s="12">
        <v>10.15</v>
      </c>
      <c r="E18" s="13">
        <f>C18-D18</f>
        <v>13.799999999999999</v>
      </c>
      <c r="F18" s="14">
        <v>6.47</v>
      </c>
      <c r="G18" s="29"/>
      <c r="H18" s="16"/>
    </row>
    <row r="19" spans="1:9" x14ac:dyDescent="0.25">
      <c r="A19" s="71"/>
      <c r="B19" s="11" t="s">
        <v>50</v>
      </c>
      <c r="C19" s="18">
        <v>17</v>
      </c>
      <c r="D19" s="18">
        <v>5.9089999999999998</v>
      </c>
      <c r="E19" s="13">
        <f>C19-D19</f>
        <v>11.091000000000001</v>
      </c>
      <c r="F19" s="14">
        <v>6.51</v>
      </c>
      <c r="G19" s="30">
        <v>33</v>
      </c>
      <c r="H19" s="16"/>
      <c r="I19" s="44">
        <f>1-E19/E18</f>
        <v>0.19630434782608686</v>
      </c>
    </row>
    <row r="20" spans="1:9" x14ac:dyDescent="0.25">
      <c r="A20" s="71"/>
      <c r="B20" s="20" t="s">
        <v>51</v>
      </c>
      <c r="C20" s="12">
        <v>10.73</v>
      </c>
      <c r="D20" s="12">
        <v>6.6180000000000003</v>
      </c>
      <c r="E20" s="13">
        <f t="shared" ref="E20" si="3">C20-D20</f>
        <v>4.1120000000000001</v>
      </c>
      <c r="F20" s="14">
        <v>6.42</v>
      </c>
      <c r="G20" s="30">
        <v>36.4</v>
      </c>
      <c r="H20" s="16"/>
    </row>
    <row r="21" spans="1:9" x14ac:dyDescent="0.25">
      <c r="A21" s="72"/>
      <c r="B21" s="21" t="s">
        <v>27</v>
      </c>
      <c r="C21" s="22"/>
      <c r="D21" s="22"/>
      <c r="E21" s="23">
        <f>1-(E20/E18)</f>
        <v>0.70202898550724635</v>
      </c>
      <c r="F21" s="24"/>
      <c r="G21" s="32"/>
      <c r="H21" s="26"/>
    </row>
    <row r="23" spans="1:9" ht="30" x14ac:dyDescent="0.25">
      <c r="A23" s="70" t="s">
        <v>0</v>
      </c>
      <c r="B23" s="1" t="s">
        <v>122</v>
      </c>
      <c r="C23" s="2" t="s">
        <v>2</v>
      </c>
      <c r="D23" s="2" t="s">
        <v>12</v>
      </c>
      <c r="E23" s="3" t="s">
        <v>123</v>
      </c>
      <c r="F23" s="3" t="s">
        <v>5</v>
      </c>
      <c r="G23" s="4" t="s">
        <v>6</v>
      </c>
      <c r="H23" s="3" t="s">
        <v>7</v>
      </c>
      <c r="I23" s="46" t="s">
        <v>124</v>
      </c>
    </row>
    <row r="24" spans="1:9" x14ac:dyDescent="0.25">
      <c r="A24" s="71"/>
      <c r="B24" s="6" t="s">
        <v>14</v>
      </c>
      <c r="C24" s="7" t="s">
        <v>15</v>
      </c>
      <c r="D24" s="7" t="s">
        <v>16</v>
      </c>
      <c r="E24" s="7" t="s">
        <v>17</v>
      </c>
      <c r="F24" s="8"/>
      <c r="G24" s="9"/>
      <c r="H24" s="47"/>
      <c r="I24" s="48"/>
    </row>
    <row r="25" spans="1:9" x14ac:dyDescent="0.25">
      <c r="A25" s="71"/>
      <c r="B25" s="11" t="s">
        <v>18</v>
      </c>
      <c r="C25" s="12">
        <v>23.95</v>
      </c>
      <c r="D25" s="12">
        <v>10.15</v>
      </c>
      <c r="E25" s="13">
        <f>C25-D25</f>
        <v>13.799999999999999</v>
      </c>
      <c r="F25" s="14"/>
      <c r="G25" s="11"/>
      <c r="H25" s="9"/>
      <c r="I25" s="49"/>
    </row>
    <row r="26" spans="1:9" x14ac:dyDescent="0.25">
      <c r="A26" s="71"/>
      <c r="B26" s="11" t="s">
        <v>50</v>
      </c>
      <c r="C26" s="18">
        <v>10.17</v>
      </c>
      <c r="D26" s="18">
        <v>2.669</v>
      </c>
      <c r="E26" s="13">
        <f>C26-D26</f>
        <v>7.5009999999999994</v>
      </c>
      <c r="F26" s="14">
        <v>2.96</v>
      </c>
      <c r="G26" s="17">
        <v>32</v>
      </c>
      <c r="H26" s="9">
        <v>2</v>
      </c>
      <c r="I26" s="49">
        <f>1-E26/$E$25</f>
        <v>0.45644927536231883</v>
      </c>
    </row>
    <row r="27" spans="1:9" x14ac:dyDescent="0.25">
      <c r="A27" s="71"/>
      <c r="B27" s="77" t="s">
        <v>125</v>
      </c>
      <c r="C27" s="78"/>
      <c r="D27" s="78"/>
      <c r="E27" s="78"/>
      <c r="F27" s="78"/>
      <c r="G27" s="78"/>
      <c r="H27" s="9"/>
      <c r="I27" s="49"/>
    </row>
    <row r="28" spans="1:9" x14ac:dyDescent="0.25">
      <c r="A28" s="71"/>
      <c r="B28" s="20" t="s">
        <v>126</v>
      </c>
      <c r="C28" s="12">
        <v>7.2469999999999999</v>
      </c>
      <c r="D28" s="12">
        <v>2.6469999999999998</v>
      </c>
      <c r="E28" s="13">
        <f t="shared" ref="E28:E30" si="4">C28-D28</f>
        <v>4.5999999999999996</v>
      </c>
      <c r="F28" s="14">
        <v>3.04</v>
      </c>
      <c r="G28" s="17">
        <v>32</v>
      </c>
      <c r="H28" s="9">
        <v>0</v>
      </c>
      <c r="I28" s="49">
        <f t="shared" ref="I28:I30" si="5">1-E28/$E$25</f>
        <v>0.66666666666666674</v>
      </c>
    </row>
    <row r="29" spans="1:9" x14ac:dyDescent="0.25">
      <c r="A29" s="71"/>
      <c r="B29" s="77" t="s">
        <v>125</v>
      </c>
      <c r="C29" s="78"/>
      <c r="D29" s="78"/>
      <c r="E29" s="78"/>
      <c r="F29" s="78"/>
      <c r="G29" s="78"/>
      <c r="H29" s="9"/>
      <c r="I29" s="49"/>
    </row>
    <row r="30" spans="1:9" x14ac:dyDescent="0.25">
      <c r="A30" s="71"/>
      <c r="B30" s="20" t="s">
        <v>127</v>
      </c>
      <c r="C30" s="12">
        <v>6.1909999999999998</v>
      </c>
      <c r="D30" s="12">
        <v>2.72</v>
      </c>
      <c r="E30" s="13">
        <f t="shared" si="4"/>
        <v>3.4709999999999996</v>
      </c>
      <c r="F30" s="14">
        <v>3.07</v>
      </c>
      <c r="G30" s="17">
        <v>35</v>
      </c>
      <c r="H30" s="50">
        <v>0</v>
      </c>
      <c r="I30" s="51">
        <f t="shared" si="5"/>
        <v>0.74847826086956526</v>
      </c>
    </row>
    <row r="31" spans="1:9" x14ac:dyDescent="0.25">
      <c r="A31" s="72"/>
      <c r="B31" s="21" t="s">
        <v>27</v>
      </c>
      <c r="C31" s="22"/>
      <c r="D31" s="22"/>
      <c r="E31" s="23">
        <f>1-(E28/E25)</f>
        <v>0.66666666666666674</v>
      </c>
      <c r="F31" s="24"/>
      <c r="G31" s="25"/>
      <c r="H31" s="38"/>
      <c r="I31" s="52"/>
    </row>
    <row r="33" spans="1:18" ht="45" customHeight="1" x14ac:dyDescent="0.25">
      <c r="A33" s="70" t="s">
        <v>128</v>
      </c>
      <c r="B33" s="1" t="s">
        <v>129</v>
      </c>
      <c r="C33" s="2" t="s">
        <v>2</v>
      </c>
      <c r="D33" s="2" t="s">
        <v>9</v>
      </c>
      <c r="E33" s="3" t="s">
        <v>130</v>
      </c>
      <c r="F33" s="3" t="s">
        <v>5</v>
      </c>
      <c r="G33" s="4" t="s">
        <v>116</v>
      </c>
      <c r="H33" s="5" t="s">
        <v>7</v>
      </c>
      <c r="J33" s="70" t="s">
        <v>131</v>
      </c>
      <c r="K33" s="1" t="s">
        <v>129</v>
      </c>
      <c r="L33" s="2" t="s">
        <v>34</v>
      </c>
      <c r="M33" s="2" t="s">
        <v>12</v>
      </c>
      <c r="N33" s="3" t="s">
        <v>63</v>
      </c>
      <c r="O33" s="3" t="s">
        <v>5</v>
      </c>
      <c r="P33" s="4" t="s">
        <v>116</v>
      </c>
      <c r="Q33" s="5" t="s">
        <v>7</v>
      </c>
    </row>
    <row r="34" spans="1:18" x14ac:dyDescent="0.25">
      <c r="A34" s="71"/>
      <c r="B34" s="6" t="s">
        <v>14</v>
      </c>
      <c r="C34" s="7" t="s">
        <v>15</v>
      </c>
      <c r="D34" s="7" t="s">
        <v>16</v>
      </c>
      <c r="E34" s="7" t="s">
        <v>17</v>
      </c>
      <c r="F34" s="8"/>
      <c r="G34" s="9"/>
      <c r="H34" s="10"/>
      <c r="J34" s="71"/>
      <c r="K34" s="6" t="s">
        <v>14</v>
      </c>
      <c r="L34" s="7" t="s">
        <v>15</v>
      </c>
      <c r="M34" s="7" t="s">
        <v>16</v>
      </c>
      <c r="N34" s="7" t="s">
        <v>17</v>
      </c>
      <c r="O34" s="8"/>
      <c r="P34" s="9"/>
      <c r="Q34" s="10"/>
    </row>
    <row r="35" spans="1:18" x14ac:dyDescent="0.25">
      <c r="A35" s="71"/>
      <c r="B35" s="11" t="s">
        <v>18</v>
      </c>
      <c r="C35" s="12">
        <v>23.95</v>
      </c>
      <c r="D35" s="12">
        <v>10.15</v>
      </c>
      <c r="E35" s="13">
        <f>C35-D35</f>
        <v>13.799999999999999</v>
      </c>
      <c r="F35" s="14"/>
      <c r="H35" s="16"/>
      <c r="J35" s="71"/>
      <c r="K35" s="11" t="s">
        <v>18</v>
      </c>
      <c r="L35" s="12">
        <v>23.95</v>
      </c>
      <c r="M35" s="12">
        <v>10.15</v>
      </c>
      <c r="N35" s="13">
        <f>L35-M35</f>
        <v>13.799999999999999</v>
      </c>
      <c r="O35" s="14"/>
      <c r="P35"/>
      <c r="Q35" s="16"/>
    </row>
    <row r="36" spans="1:18" x14ac:dyDescent="0.25">
      <c r="A36" s="71"/>
      <c r="B36" s="20" t="s">
        <v>26</v>
      </c>
      <c r="C36" s="12">
        <v>9.0440000000000005</v>
      </c>
      <c r="D36" s="12">
        <v>2.117</v>
      </c>
      <c r="E36" s="13">
        <f t="shared" ref="E36:E37" si="6">C36-D36</f>
        <v>6.9270000000000005</v>
      </c>
      <c r="F36" s="14">
        <v>2.94</v>
      </c>
      <c r="G36" s="15">
        <v>32</v>
      </c>
      <c r="H36" s="16">
        <v>0</v>
      </c>
      <c r="I36" s="44">
        <f>1-E36/E35</f>
        <v>0.49804347826086948</v>
      </c>
      <c r="J36" s="71"/>
      <c r="K36" s="20" t="s">
        <v>26</v>
      </c>
      <c r="L36" s="12">
        <v>8.16</v>
      </c>
      <c r="M36" s="12">
        <v>2.298</v>
      </c>
      <c r="N36" s="13">
        <f t="shared" ref="N36:N37" si="7">L36-M36</f>
        <v>5.8620000000000001</v>
      </c>
      <c r="O36" s="14">
        <v>3.07</v>
      </c>
      <c r="P36" s="15">
        <v>33</v>
      </c>
      <c r="Q36" s="16">
        <v>0</v>
      </c>
      <c r="R36" s="44">
        <f>1-N36/N35</f>
        <v>0.57521739130434779</v>
      </c>
    </row>
    <row r="37" spans="1:18" x14ac:dyDescent="0.25">
      <c r="A37" s="71"/>
      <c r="B37" s="20" t="s">
        <v>132</v>
      </c>
      <c r="C37" s="12">
        <v>7.5640000000000001</v>
      </c>
      <c r="D37" s="12">
        <v>2.3220000000000001</v>
      </c>
      <c r="E37" s="13">
        <f t="shared" si="6"/>
        <v>5.242</v>
      </c>
      <c r="F37" s="14">
        <v>2.95</v>
      </c>
      <c r="G37" s="15">
        <v>34</v>
      </c>
      <c r="H37" s="16"/>
      <c r="J37" s="71"/>
      <c r="K37" s="20" t="s">
        <v>41</v>
      </c>
      <c r="L37" s="12">
        <v>6.7839999999999998</v>
      </c>
      <c r="M37" s="12">
        <v>2.5219999999999998</v>
      </c>
      <c r="N37" s="13">
        <f t="shared" si="7"/>
        <v>4.2620000000000005</v>
      </c>
      <c r="O37" s="14">
        <v>3.08</v>
      </c>
      <c r="P37" s="15">
        <v>33.5</v>
      </c>
      <c r="Q37" s="16"/>
    </row>
    <row r="38" spans="1:18" x14ac:dyDescent="0.25">
      <c r="A38" s="72"/>
      <c r="B38" s="21" t="s">
        <v>27</v>
      </c>
      <c r="C38" s="22"/>
      <c r="D38" s="22"/>
      <c r="E38" s="23">
        <f>1-(E37/E35)</f>
        <v>0.62014492753623185</v>
      </c>
      <c r="F38" s="24"/>
      <c r="G38" s="25"/>
      <c r="H38" s="26"/>
      <c r="J38" s="72"/>
      <c r="K38" s="21" t="s">
        <v>27</v>
      </c>
      <c r="L38" s="22"/>
      <c r="M38" s="22"/>
      <c r="N38" s="23">
        <f>1-(N37/N35)</f>
        <v>0.691159420289855</v>
      </c>
      <c r="O38" s="24"/>
      <c r="P38" s="25"/>
      <c r="Q38" s="26"/>
    </row>
    <row r="40" spans="1:18" ht="45" x14ac:dyDescent="0.25">
      <c r="A40" s="70" t="s">
        <v>128</v>
      </c>
      <c r="B40" s="1" t="s">
        <v>133</v>
      </c>
      <c r="C40" s="2" t="s">
        <v>34</v>
      </c>
      <c r="D40" s="2" t="s">
        <v>9</v>
      </c>
      <c r="E40" s="3" t="s">
        <v>123</v>
      </c>
      <c r="F40" s="3" t="s">
        <v>5</v>
      </c>
      <c r="G40" s="4" t="s">
        <v>116</v>
      </c>
      <c r="H40" s="5" t="s">
        <v>7</v>
      </c>
      <c r="J40" s="70" t="s">
        <v>131</v>
      </c>
      <c r="K40" s="1" t="s">
        <v>133</v>
      </c>
      <c r="L40" s="2" t="s">
        <v>134</v>
      </c>
      <c r="M40" s="2" t="s">
        <v>12</v>
      </c>
      <c r="N40" s="3" t="s">
        <v>95</v>
      </c>
      <c r="O40" s="3" t="s">
        <v>5</v>
      </c>
      <c r="P40" s="4" t="s">
        <v>116</v>
      </c>
      <c r="Q40" s="5" t="s">
        <v>7</v>
      </c>
    </row>
    <row r="41" spans="1:18" x14ac:dyDescent="0.25">
      <c r="A41" s="71"/>
      <c r="B41" s="6" t="s">
        <v>14</v>
      </c>
      <c r="C41" s="7" t="s">
        <v>15</v>
      </c>
      <c r="D41" s="7" t="s">
        <v>16</v>
      </c>
      <c r="E41" s="7" t="s">
        <v>17</v>
      </c>
      <c r="F41" s="8"/>
      <c r="G41" s="9"/>
      <c r="H41" s="10"/>
      <c r="J41" s="71"/>
      <c r="K41" s="6" t="s">
        <v>14</v>
      </c>
      <c r="L41" s="7" t="s">
        <v>15</v>
      </c>
      <c r="M41" s="7" t="s">
        <v>16</v>
      </c>
      <c r="N41" s="7" t="s">
        <v>17</v>
      </c>
      <c r="O41" s="8"/>
      <c r="P41" s="9"/>
      <c r="Q41" s="10"/>
    </row>
    <row r="42" spans="1:18" x14ac:dyDescent="0.25">
      <c r="A42" s="71"/>
      <c r="B42" s="11" t="s">
        <v>18</v>
      </c>
      <c r="C42" s="12">
        <v>23.95</v>
      </c>
      <c r="D42" s="12">
        <v>10.15</v>
      </c>
      <c r="E42" s="13">
        <f>C42-D42</f>
        <v>13.799999999999999</v>
      </c>
      <c r="F42" s="14"/>
      <c r="H42" s="16"/>
      <c r="J42" s="71"/>
      <c r="K42" s="11" t="s">
        <v>18</v>
      </c>
      <c r="L42" s="12">
        <v>23.95</v>
      </c>
      <c r="M42" s="12">
        <v>10.15</v>
      </c>
      <c r="N42" s="13">
        <f>L42-M42</f>
        <v>13.799999999999999</v>
      </c>
      <c r="O42" s="14"/>
      <c r="P42"/>
      <c r="Q42" s="16"/>
    </row>
    <row r="43" spans="1:18" x14ac:dyDescent="0.25">
      <c r="A43" s="71"/>
      <c r="B43" s="20" t="s">
        <v>26</v>
      </c>
      <c r="C43" s="12">
        <v>7.141</v>
      </c>
      <c r="D43" s="12">
        <v>2.1629999999999998</v>
      </c>
      <c r="E43" s="13">
        <f t="shared" ref="E43:E44" si="8">C43-D43</f>
        <v>4.9779999999999998</v>
      </c>
      <c r="F43" s="14">
        <v>3.09</v>
      </c>
      <c r="G43" s="15">
        <v>34.200000000000003</v>
      </c>
      <c r="H43" s="16">
        <v>0</v>
      </c>
      <c r="I43" s="44">
        <f>1-E43/E42</f>
        <v>0.63927536231884052</v>
      </c>
      <c r="J43" s="71"/>
      <c r="K43" s="20" t="s">
        <v>26</v>
      </c>
      <c r="L43" s="12">
        <v>6.4240000000000004</v>
      </c>
      <c r="M43" s="12">
        <v>2.1280000000000001</v>
      </c>
      <c r="N43" s="13">
        <f t="shared" ref="N43:N44" si="9">L43-M43</f>
        <v>4.2960000000000003</v>
      </c>
      <c r="O43" s="14">
        <v>3.01</v>
      </c>
      <c r="P43" s="15">
        <v>37</v>
      </c>
      <c r="Q43" s="16">
        <v>0</v>
      </c>
      <c r="R43" s="44">
        <f>1-N43/N42</f>
        <v>0.68869565217391293</v>
      </c>
    </row>
    <row r="44" spans="1:18" x14ac:dyDescent="0.25">
      <c r="A44" s="71"/>
      <c r="B44" s="20" t="s">
        <v>41</v>
      </c>
      <c r="C44" s="12">
        <v>5.3920000000000003</v>
      </c>
      <c r="D44" s="12">
        <v>2.3149999999999999</v>
      </c>
      <c r="E44" s="13">
        <f t="shared" si="8"/>
        <v>3.0770000000000004</v>
      </c>
      <c r="F44" s="14">
        <v>3.02</v>
      </c>
      <c r="G44" s="15">
        <v>37</v>
      </c>
      <c r="H44" s="16"/>
      <c r="J44" s="71"/>
      <c r="K44" s="20" t="s">
        <v>41</v>
      </c>
      <c r="L44" s="12">
        <v>5.2450000000000001</v>
      </c>
      <c r="M44" s="12">
        <v>2.1989999999999998</v>
      </c>
      <c r="N44" s="13">
        <f t="shared" si="9"/>
        <v>3.0460000000000003</v>
      </c>
      <c r="O44" s="14">
        <v>3.05</v>
      </c>
      <c r="P44" s="15">
        <v>40</v>
      </c>
      <c r="Q44" s="16"/>
    </row>
    <row r="45" spans="1:18" x14ac:dyDescent="0.25">
      <c r="A45" s="72"/>
      <c r="B45" s="21" t="s">
        <v>27</v>
      </c>
      <c r="C45" s="22"/>
      <c r="D45" s="22"/>
      <c r="E45" s="23">
        <f>1-(E44/E42)</f>
        <v>0.77702898550724631</v>
      </c>
      <c r="F45" s="24"/>
      <c r="G45" s="25"/>
      <c r="H45" s="26"/>
      <c r="J45" s="72"/>
      <c r="K45" s="21" t="s">
        <v>27</v>
      </c>
      <c r="L45" s="22"/>
      <c r="M45" s="22"/>
      <c r="N45" s="23">
        <f>1-(N44/N42)</f>
        <v>0.77927536231884054</v>
      </c>
      <c r="O45" s="24"/>
      <c r="P45" s="25"/>
      <c r="Q45" s="26"/>
    </row>
    <row r="47" spans="1:18" ht="30" x14ac:dyDescent="0.25">
      <c r="A47" s="70" t="s">
        <v>128</v>
      </c>
      <c r="B47" s="1" t="s">
        <v>135</v>
      </c>
      <c r="C47" s="2" t="s">
        <v>134</v>
      </c>
      <c r="D47" s="2" t="s">
        <v>9</v>
      </c>
      <c r="E47" s="3" t="s">
        <v>123</v>
      </c>
      <c r="F47" s="3" t="s">
        <v>5</v>
      </c>
      <c r="G47" s="4" t="s">
        <v>116</v>
      </c>
      <c r="H47" s="5" t="s">
        <v>7</v>
      </c>
    </row>
    <row r="48" spans="1:18" x14ac:dyDescent="0.25">
      <c r="A48" s="71"/>
      <c r="B48" s="6" t="s">
        <v>14</v>
      </c>
      <c r="C48" s="7" t="s">
        <v>15</v>
      </c>
      <c r="D48" s="7" t="s">
        <v>16</v>
      </c>
      <c r="E48" s="7" t="s">
        <v>17</v>
      </c>
      <c r="F48" s="8"/>
      <c r="G48" s="9"/>
      <c r="H48" s="10"/>
    </row>
    <row r="49" spans="1:9" x14ac:dyDescent="0.25">
      <c r="A49" s="71"/>
      <c r="B49" s="11" t="s">
        <v>18</v>
      </c>
      <c r="C49" s="12">
        <v>23.95</v>
      </c>
      <c r="D49" s="12">
        <v>10.15</v>
      </c>
      <c r="E49" s="13">
        <f>C49-D49</f>
        <v>13.799999999999999</v>
      </c>
      <c r="F49" s="14"/>
      <c r="H49" s="16"/>
    </row>
    <row r="50" spans="1:9" ht="14.25" customHeight="1" x14ac:dyDescent="0.25">
      <c r="A50" s="71"/>
      <c r="B50" s="20" t="s">
        <v>26</v>
      </c>
      <c r="C50" s="12">
        <v>6.9089999999999998</v>
      </c>
      <c r="D50" s="12">
        <v>2.0430000000000001</v>
      </c>
      <c r="E50" s="13">
        <f t="shared" ref="E50:E51" si="10">C50-D50</f>
        <v>4.8659999999999997</v>
      </c>
      <c r="F50" s="14">
        <v>2.94</v>
      </c>
      <c r="G50" s="15">
        <v>32</v>
      </c>
      <c r="H50" s="16">
        <v>0</v>
      </c>
      <c r="I50" s="44">
        <f>1-E50/E49</f>
        <v>0.6473913043478261</v>
      </c>
    </row>
    <row r="51" spans="1:9" x14ac:dyDescent="0.25">
      <c r="A51" s="71"/>
      <c r="B51" s="20" t="s">
        <v>41</v>
      </c>
      <c r="C51" s="12">
        <v>5.8419999999999996</v>
      </c>
      <c r="D51" s="12">
        <v>2.16</v>
      </c>
      <c r="E51" s="13">
        <f t="shared" si="10"/>
        <v>3.6819999999999995</v>
      </c>
      <c r="F51" s="14">
        <v>2.95</v>
      </c>
      <c r="G51" s="15">
        <v>34</v>
      </c>
      <c r="H51" s="16"/>
    </row>
    <row r="52" spans="1:9" x14ac:dyDescent="0.25">
      <c r="A52" s="72"/>
      <c r="B52" s="21" t="s">
        <v>27</v>
      </c>
      <c r="C52" s="22"/>
      <c r="D52" s="22"/>
      <c r="E52" s="23">
        <f>1-(E51/E49)</f>
        <v>0.73318840579710143</v>
      </c>
      <c r="F52" s="24"/>
      <c r="G52" s="25"/>
      <c r="H52" s="26"/>
    </row>
    <row r="54" spans="1:9" ht="30" x14ac:dyDescent="0.25">
      <c r="A54" s="70" t="s">
        <v>136</v>
      </c>
      <c r="B54" s="1" t="s">
        <v>137</v>
      </c>
      <c r="C54" s="2" t="s">
        <v>46</v>
      </c>
      <c r="D54" s="2"/>
      <c r="E54" s="3"/>
      <c r="F54" s="3" t="s">
        <v>5</v>
      </c>
      <c r="G54" s="28" t="s">
        <v>6</v>
      </c>
      <c r="H54" s="5" t="s">
        <v>7</v>
      </c>
    </row>
    <row r="55" spans="1:9" x14ac:dyDescent="0.25">
      <c r="A55" s="71"/>
      <c r="B55" s="6" t="s">
        <v>14</v>
      </c>
      <c r="C55" s="7" t="s">
        <v>15</v>
      </c>
      <c r="D55" s="7" t="s">
        <v>16</v>
      </c>
      <c r="E55" s="7" t="s">
        <v>17</v>
      </c>
      <c r="F55" s="8"/>
      <c r="G55" s="16"/>
      <c r="H55" s="10"/>
    </row>
    <row r="56" spans="1:9" x14ac:dyDescent="0.25">
      <c r="A56" s="71"/>
      <c r="B56" s="11" t="s">
        <v>18</v>
      </c>
      <c r="C56" s="12">
        <v>23.95</v>
      </c>
      <c r="D56" s="12">
        <v>10.15</v>
      </c>
      <c r="E56" s="13">
        <f>C56-D56</f>
        <v>13.799999999999999</v>
      </c>
      <c r="F56" s="14"/>
      <c r="G56" s="29"/>
      <c r="H56" s="16"/>
    </row>
    <row r="57" spans="1:9" x14ac:dyDescent="0.25">
      <c r="A57" s="71"/>
      <c r="B57" s="20" t="s">
        <v>26</v>
      </c>
      <c r="C57" s="12">
        <v>7.84</v>
      </c>
      <c r="D57" s="12">
        <v>1.74</v>
      </c>
      <c r="E57" s="13">
        <f t="shared" ref="E57:E58" si="11">C57-D57</f>
        <v>6.1</v>
      </c>
      <c r="F57" s="14">
        <v>4.66</v>
      </c>
      <c r="G57" s="31">
        <v>34.5</v>
      </c>
      <c r="H57" s="16"/>
      <c r="I57" s="44">
        <f>1-E57/E56</f>
        <v>0.55797101449275366</v>
      </c>
    </row>
    <row r="58" spans="1:9" x14ac:dyDescent="0.25">
      <c r="A58" s="71"/>
      <c r="B58" s="20" t="s">
        <v>44</v>
      </c>
      <c r="C58" s="12">
        <v>3.173</v>
      </c>
      <c r="D58" s="12">
        <v>2.2469999999999999</v>
      </c>
      <c r="E58" s="13">
        <f t="shared" si="11"/>
        <v>0.92600000000000016</v>
      </c>
      <c r="F58" s="14">
        <v>5.07</v>
      </c>
      <c r="G58" s="31">
        <v>38</v>
      </c>
      <c r="H58" s="16"/>
    </row>
    <row r="59" spans="1:9" x14ac:dyDescent="0.25">
      <c r="A59" s="72"/>
      <c r="B59" s="21" t="s">
        <v>27</v>
      </c>
      <c r="C59" s="22"/>
      <c r="D59" s="22"/>
      <c r="E59" s="23">
        <f>1-(E58/E56)</f>
        <v>0.93289855072463768</v>
      </c>
      <c r="F59" s="24"/>
      <c r="G59" s="32"/>
      <c r="H59" s="26"/>
    </row>
    <row r="61" spans="1:9" ht="30" x14ac:dyDescent="0.25">
      <c r="A61" s="70" t="s">
        <v>136</v>
      </c>
      <c r="B61" s="1" t="s">
        <v>138</v>
      </c>
      <c r="C61" s="2" t="s">
        <v>46</v>
      </c>
      <c r="D61" s="2"/>
      <c r="E61" s="3"/>
      <c r="F61" s="3" t="s">
        <v>5</v>
      </c>
      <c r="G61" s="28" t="s">
        <v>6</v>
      </c>
      <c r="H61" s="5" t="s">
        <v>7</v>
      </c>
    </row>
    <row r="62" spans="1:9" x14ac:dyDescent="0.25">
      <c r="A62" s="71"/>
      <c r="B62" s="6" t="s">
        <v>14</v>
      </c>
      <c r="C62" s="7" t="s">
        <v>15</v>
      </c>
      <c r="D62" s="7" t="s">
        <v>16</v>
      </c>
      <c r="E62" s="7" t="s">
        <v>17</v>
      </c>
      <c r="F62" s="8"/>
      <c r="G62" s="16"/>
      <c r="H62" s="10"/>
    </row>
    <row r="63" spans="1:9" x14ac:dyDescent="0.25">
      <c r="A63" s="71"/>
      <c r="B63" s="11" t="s">
        <v>18</v>
      </c>
      <c r="C63" s="12">
        <v>23.95</v>
      </c>
      <c r="D63" s="12">
        <v>10.15</v>
      </c>
      <c r="E63" s="13">
        <f>C63-D63</f>
        <v>13.799999999999999</v>
      </c>
      <c r="F63" s="14">
        <v>6.82</v>
      </c>
      <c r="G63" s="29"/>
      <c r="H63" s="16"/>
    </row>
    <row r="64" spans="1:9" x14ac:dyDescent="0.25">
      <c r="A64" s="71"/>
      <c r="B64" s="20" t="s">
        <v>26</v>
      </c>
      <c r="C64" s="12">
        <v>14.83</v>
      </c>
      <c r="D64" s="12">
        <v>4.7270000000000003</v>
      </c>
      <c r="E64" s="13">
        <f t="shared" ref="E64:E65" si="12">C64-D64</f>
        <v>10.103</v>
      </c>
      <c r="F64" s="14">
        <v>6.67</v>
      </c>
      <c r="G64" s="31">
        <v>32</v>
      </c>
      <c r="H64" s="16"/>
      <c r="I64" s="44">
        <f>1-E64/E63</f>
        <v>0.26789855072463764</v>
      </c>
    </row>
    <row r="65" spans="1:8" x14ac:dyDescent="0.25">
      <c r="A65" s="71"/>
      <c r="B65" s="20" t="s">
        <v>44</v>
      </c>
      <c r="C65" s="12">
        <v>9.49</v>
      </c>
      <c r="D65" s="12">
        <v>5.7439999999999998</v>
      </c>
      <c r="E65" s="13">
        <f t="shared" si="12"/>
        <v>3.7460000000000004</v>
      </c>
      <c r="F65" s="14">
        <v>6.53</v>
      </c>
      <c r="G65" s="31">
        <v>35.5</v>
      </c>
      <c r="H65" s="16"/>
    </row>
    <row r="66" spans="1:8" x14ac:dyDescent="0.25">
      <c r="A66" s="72"/>
      <c r="B66" s="21" t="s">
        <v>27</v>
      </c>
      <c r="C66" s="22"/>
      <c r="D66" s="22"/>
      <c r="E66" s="23">
        <f>1-(E65/E63)</f>
        <v>0.72855072463768111</v>
      </c>
      <c r="F66" s="24"/>
      <c r="G66" s="32"/>
      <c r="H66" s="26"/>
    </row>
    <row r="68" spans="1:8" ht="30" x14ac:dyDescent="0.25">
      <c r="A68" s="70" t="s">
        <v>139</v>
      </c>
      <c r="B68" s="1" t="s">
        <v>138</v>
      </c>
      <c r="C68" s="2" t="s">
        <v>140</v>
      </c>
      <c r="D68" s="2"/>
      <c r="E68" s="5"/>
      <c r="F68" s="3" t="s">
        <v>5</v>
      </c>
      <c r="G68" s="28" t="s">
        <v>6</v>
      </c>
      <c r="H68" s="5" t="s">
        <v>7</v>
      </c>
    </row>
    <row r="69" spans="1:8" x14ac:dyDescent="0.25">
      <c r="A69" s="71"/>
      <c r="B69" s="6" t="s">
        <v>14</v>
      </c>
      <c r="C69" s="7" t="s">
        <v>15</v>
      </c>
      <c r="D69" s="7" t="s">
        <v>16</v>
      </c>
      <c r="E69" s="33" t="s">
        <v>17</v>
      </c>
      <c r="F69" s="8"/>
      <c r="G69" s="16"/>
      <c r="H69" s="10"/>
    </row>
    <row r="70" spans="1:8" x14ac:dyDescent="0.25">
      <c r="A70" s="71"/>
      <c r="B70" s="11" t="s">
        <v>18</v>
      </c>
      <c r="C70" s="12">
        <v>23.95</v>
      </c>
      <c r="D70" s="12">
        <v>10.15</v>
      </c>
      <c r="E70" s="34">
        <f>C70-D70</f>
        <v>13.799999999999999</v>
      </c>
      <c r="F70" s="14"/>
      <c r="G70" s="29"/>
      <c r="H70" s="16"/>
    </row>
    <row r="71" spans="1:8" x14ac:dyDescent="0.25">
      <c r="A71" s="71"/>
      <c r="B71" s="20" t="s">
        <v>19</v>
      </c>
      <c r="C71" s="12">
        <v>16.84</v>
      </c>
      <c r="D71" s="12">
        <v>5.415</v>
      </c>
      <c r="E71" s="34">
        <f t="shared" ref="E71:E74" si="13">C71-D71</f>
        <v>11.425000000000001</v>
      </c>
      <c r="F71" s="14"/>
      <c r="G71" s="31"/>
      <c r="H71" s="16"/>
    </row>
    <row r="72" spans="1:8" x14ac:dyDescent="0.25">
      <c r="A72" s="71"/>
      <c r="B72" s="20" t="s">
        <v>22</v>
      </c>
      <c r="C72" s="12">
        <v>17.28</v>
      </c>
      <c r="D72" s="12">
        <v>5.4420000000000002</v>
      </c>
      <c r="E72" s="34">
        <f t="shared" si="13"/>
        <v>11.838000000000001</v>
      </c>
      <c r="F72" s="14"/>
      <c r="G72" s="31"/>
      <c r="H72" s="16"/>
    </row>
    <row r="73" spans="1:8" x14ac:dyDescent="0.25">
      <c r="A73" s="71"/>
      <c r="B73" s="20" t="s">
        <v>141</v>
      </c>
      <c r="C73" s="12">
        <v>16.91</v>
      </c>
      <c r="D73" s="12">
        <v>5.1449999999999996</v>
      </c>
      <c r="E73" s="34">
        <f t="shared" si="13"/>
        <v>11.765000000000001</v>
      </c>
      <c r="F73" s="14"/>
      <c r="G73" s="31"/>
      <c r="H73" s="16"/>
    </row>
    <row r="74" spans="1:8" x14ac:dyDescent="0.25">
      <c r="A74" s="71"/>
      <c r="B74" s="20" t="s">
        <v>25</v>
      </c>
      <c r="C74" s="12">
        <v>16.600000000000001</v>
      </c>
      <c r="D74" s="12">
        <v>5.0780000000000003</v>
      </c>
      <c r="E74" s="34">
        <f t="shared" si="13"/>
        <v>11.522000000000002</v>
      </c>
      <c r="F74" s="14"/>
      <c r="G74" s="31"/>
      <c r="H74" s="16"/>
    </row>
    <row r="75" spans="1:8" x14ac:dyDescent="0.25">
      <c r="A75" s="72"/>
      <c r="B75" s="21" t="s">
        <v>27</v>
      </c>
      <c r="C75" s="22"/>
      <c r="D75" s="22"/>
      <c r="E75" s="35">
        <f>1-(E74/E70)</f>
        <v>0.16507246376811568</v>
      </c>
      <c r="F75" s="24"/>
      <c r="G75" s="32"/>
      <c r="H75" s="26"/>
    </row>
    <row r="77" spans="1:8" ht="30" x14ac:dyDescent="0.25">
      <c r="A77" s="70" t="s">
        <v>136</v>
      </c>
      <c r="B77" s="1" t="s">
        <v>142</v>
      </c>
      <c r="C77" s="2" t="s">
        <v>46</v>
      </c>
      <c r="D77" s="2"/>
      <c r="E77" s="3"/>
      <c r="F77" s="3" t="s">
        <v>5</v>
      </c>
      <c r="G77" s="28" t="s">
        <v>6</v>
      </c>
      <c r="H77" s="5" t="s">
        <v>7</v>
      </c>
    </row>
    <row r="78" spans="1:8" x14ac:dyDescent="0.25">
      <c r="A78" s="71"/>
      <c r="B78" s="6" t="s">
        <v>14</v>
      </c>
      <c r="C78" s="7" t="s">
        <v>15</v>
      </c>
      <c r="D78" s="7" t="s">
        <v>16</v>
      </c>
      <c r="E78" s="7" t="s">
        <v>17</v>
      </c>
      <c r="F78" s="8"/>
      <c r="G78" s="16"/>
      <c r="H78" s="10"/>
    </row>
    <row r="79" spans="1:8" x14ac:dyDescent="0.25">
      <c r="A79" s="71"/>
      <c r="B79" s="11" t="s">
        <v>18</v>
      </c>
      <c r="C79" s="12">
        <v>19.55</v>
      </c>
      <c r="D79" s="12">
        <v>6.2190000000000003</v>
      </c>
      <c r="E79" s="13">
        <f>C79-D79</f>
        <v>13.331</v>
      </c>
      <c r="F79" s="14">
        <v>7.16</v>
      </c>
      <c r="G79" s="29"/>
      <c r="H79" s="16"/>
    </row>
    <row r="80" spans="1:8" x14ac:dyDescent="0.25">
      <c r="A80" s="71"/>
      <c r="B80" s="11" t="s">
        <v>143</v>
      </c>
      <c r="C80" s="12">
        <v>13.71</v>
      </c>
      <c r="D80" s="12">
        <v>2.0499999999999998</v>
      </c>
      <c r="E80" s="13">
        <f t="shared" ref="E80:E83" si="14">C80-D80</f>
        <v>11.66</v>
      </c>
      <c r="F80" s="14">
        <v>5.07</v>
      </c>
      <c r="G80" s="29"/>
      <c r="H80" s="16"/>
    </row>
    <row r="81" spans="1:9" x14ac:dyDescent="0.25">
      <c r="A81" s="71"/>
      <c r="B81" s="20" t="s">
        <v>26</v>
      </c>
      <c r="C81" s="12">
        <v>8.484</v>
      </c>
      <c r="D81" s="12">
        <v>1.254</v>
      </c>
      <c r="E81" s="13">
        <f t="shared" si="14"/>
        <v>7.23</v>
      </c>
      <c r="F81" s="14">
        <v>4.91</v>
      </c>
      <c r="G81" s="31">
        <v>32.5</v>
      </c>
      <c r="H81" s="16"/>
      <c r="I81" s="44">
        <f>1-E81/E79</f>
        <v>0.45765508964068702</v>
      </c>
    </row>
    <row r="82" spans="1:9" x14ac:dyDescent="0.25">
      <c r="A82" s="71"/>
      <c r="B82" s="20" t="s">
        <v>41</v>
      </c>
      <c r="C82" s="12">
        <v>4.5250000000000004</v>
      </c>
      <c r="D82" s="12">
        <v>1.6639999999999999</v>
      </c>
      <c r="E82" s="13">
        <f t="shared" si="14"/>
        <v>2.8610000000000007</v>
      </c>
      <c r="F82" s="14">
        <v>5.07</v>
      </c>
      <c r="G82" s="31">
        <v>35</v>
      </c>
      <c r="H82" s="16"/>
      <c r="I82" s="44">
        <f>1-E82/E79</f>
        <v>0.7853874428024904</v>
      </c>
    </row>
    <row r="83" spans="1:9" x14ac:dyDescent="0.25">
      <c r="A83" s="71"/>
      <c r="B83" s="20" t="s">
        <v>44</v>
      </c>
      <c r="C83" s="12">
        <v>3.6259999999999999</v>
      </c>
      <c r="D83" s="12">
        <v>2.3639999999999999</v>
      </c>
      <c r="E83" s="13">
        <f t="shared" si="14"/>
        <v>1.262</v>
      </c>
      <c r="F83" s="14">
        <v>5.32</v>
      </c>
      <c r="G83" s="31">
        <v>34.5</v>
      </c>
      <c r="H83" s="16"/>
    </row>
    <row r="84" spans="1:9" x14ac:dyDescent="0.25">
      <c r="A84" s="72"/>
      <c r="B84" s="21" t="s">
        <v>27</v>
      </c>
      <c r="C84" s="22"/>
      <c r="D84" s="22"/>
      <c r="E84" s="23">
        <f>1-(E83/E79)</f>
        <v>0.90533343335083638</v>
      </c>
      <c r="F84" s="24"/>
      <c r="G84" s="32"/>
      <c r="H84" s="26"/>
    </row>
    <row r="86" spans="1:9" ht="30" x14ac:dyDescent="0.25">
      <c r="A86" s="70" t="s">
        <v>136</v>
      </c>
      <c r="B86" s="53">
        <v>43348</v>
      </c>
      <c r="C86" s="2" t="s">
        <v>49</v>
      </c>
      <c r="D86" s="2"/>
      <c r="E86" s="3"/>
      <c r="F86" s="3" t="s">
        <v>144</v>
      </c>
      <c r="G86" s="28" t="s">
        <v>6</v>
      </c>
      <c r="H86" s="5" t="s">
        <v>7</v>
      </c>
    </row>
    <row r="87" spans="1:9" x14ac:dyDescent="0.25">
      <c r="A87" s="71"/>
      <c r="B87" s="6" t="s">
        <v>14</v>
      </c>
      <c r="C87" s="7" t="s">
        <v>15</v>
      </c>
      <c r="D87" s="7" t="s">
        <v>16</v>
      </c>
      <c r="E87" s="7" t="s">
        <v>17</v>
      </c>
      <c r="F87" s="8"/>
      <c r="G87" s="16"/>
      <c r="H87" s="10"/>
    </row>
    <row r="88" spans="1:9" x14ac:dyDescent="0.25">
      <c r="A88" s="71"/>
      <c r="B88" s="11" t="s">
        <v>18</v>
      </c>
      <c r="C88" s="12">
        <v>22.96</v>
      </c>
      <c r="D88" s="12">
        <v>6.4630000000000001</v>
      </c>
      <c r="E88" s="13">
        <f>C88-D88</f>
        <v>16.497</v>
      </c>
      <c r="F88" s="14"/>
      <c r="G88" s="29"/>
      <c r="H88" s="16"/>
    </row>
    <row r="89" spans="1:9" x14ac:dyDescent="0.25">
      <c r="A89" s="71"/>
      <c r="B89" s="20" t="s">
        <v>26</v>
      </c>
      <c r="C89" s="12">
        <v>13.54</v>
      </c>
      <c r="D89" s="12">
        <v>1.3480000000000001</v>
      </c>
      <c r="E89" s="13">
        <f t="shared" ref="E89:E90" si="15">C89-D89</f>
        <v>12.191999999999998</v>
      </c>
      <c r="F89" s="14">
        <v>4.95</v>
      </c>
      <c r="G89" s="31">
        <v>38</v>
      </c>
      <c r="H89" s="16"/>
    </row>
    <row r="90" spans="1:9" x14ac:dyDescent="0.25">
      <c r="A90" s="71"/>
      <c r="B90" s="20" t="s">
        <v>44</v>
      </c>
      <c r="C90" s="12">
        <v>5.8630000000000004</v>
      </c>
      <c r="D90" s="12">
        <v>2.0920000000000001</v>
      </c>
      <c r="E90" s="13">
        <f t="shared" si="15"/>
        <v>3.7710000000000004</v>
      </c>
      <c r="F90" s="14">
        <v>5.38</v>
      </c>
      <c r="G90" s="31">
        <v>42</v>
      </c>
      <c r="H90" s="16"/>
    </row>
    <row r="91" spans="1:9" x14ac:dyDescent="0.25">
      <c r="A91" s="72"/>
      <c r="B91" s="21" t="s">
        <v>27</v>
      </c>
      <c r="C91" s="22"/>
      <c r="D91" s="22"/>
      <c r="E91" s="23">
        <f>1-(E90/E88)</f>
        <v>0.77141298417894166</v>
      </c>
      <c r="F91" s="24"/>
      <c r="G91" s="32"/>
      <c r="H91" s="26"/>
    </row>
    <row r="93" spans="1:9" ht="30" x14ac:dyDescent="0.25">
      <c r="A93" s="70" t="s">
        <v>136</v>
      </c>
      <c r="B93" s="53">
        <v>43349</v>
      </c>
      <c r="C93" s="2" t="s">
        <v>38</v>
      </c>
      <c r="D93" s="2"/>
      <c r="E93" s="3"/>
      <c r="F93" s="3" t="s">
        <v>144</v>
      </c>
      <c r="G93" s="28" t="s">
        <v>6</v>
      </c>
      <c r="H93" s="5" t="s">
        <v>7</v>
      </c>
    </row>
    <row r="94" spans="1:9" x14ac:dyDescent="0.25">
      <c r="A94" s="71"/>
      <c r="B94" s="6" t="s">
        <v>14</v>
      </c>
      <c r="C94" s="7" t="s">
        <v>15</v>
      </c>
      <c r="D94" s="7" t="s">
        <v>16</v>
      </c>
      <c r="E94" s="7" t="s">
        <v>17</v>
      </c>
      <c r="F94" s="8"/>
      <c r="G94" s="16"/>
      <c r="H94" s="10"/>
    </row>
    <row r="95" spans="1:9" x14ac:dyDescent="0.25">
      <c r="A95" s="71"/>
      <c r="B95" s="11" t="s">
        <v>18</v>
      </c>
      <c r="C95" s="12">
        <v>22.96</v>
      </c>
      <c r="D95" s="12">
        <v>6.4630000000000001</v>
      </c>
      <c r="E95" s="13">
        <f>C95-D95</f>
        <v>16.497</v>
      </c>
      <c r="F95" s="14"/>
      <c r="G95" s="29"/>
      <c r="H95" s="16"/>
    </row>
    <row r="96" spans="1:9" x14ac:dyDescent="0.25">
      <c r="A96" s="71"/>
      <c r="B96" s="20" t="s">
        <v>26</v>
      </c>
      <c r="C96" s="12">
        <v>13</v>
      </c>
      <c r="D96" s="12">
        <v>1.1279999999999999</v>
      </c>
      <c r="E96" s="13">
        <f t="shared" ref="E96:E97" si="16">C96-D96</f>
        <v>11.872</v>
      </c>
      <c r="F96" s="14">
        <v>4.96</v>
      </c>
      <c r="G96" s="31">
        <v>35</v>
      </c>
      <c r="H96" s="16"/>
    </row>
    <row r="97" spans="1:8" x14ac:dyDescent="0.25">
      <c r="A97" s="71"/>
      <c r="B97" s="20" t="s">
        <v>44</v>
      </c>
      <c r="C97" s="12">
        <v>8.01</v>
      </c>
      <c r="D97" s="12">
        <v>1.885</v>
      </c>
      <c r="E97" s="13">
        <f t="shared" si="16"/>
        <v>6.125</v>
      </c>
      <c r="F97" s="14">
        <v>4.9800000000000004</v>
      </c>
      <c r="G97" s="31">
        <v>42</v>
      </c>
      <c r="H97" s="16"/>
    </row>
    <row r="98" spans="1:8" x14ac:dyDescent="0.25">
      <c r="A98" s="72"/>
      <c r="B98" s="21" t="s">
        <v>27</v>
      </c>
      <c r="C98" s="22"/>
      <c r="D98" s="22"/>
      <c r="E98" s="23">
        <f>1-(E97/E95)</f>
        <v>0.62872037340122444</v>
      </c>
      <c r="F98" s="24"/>
      <c r="G98" s="32"/>
      <c r="H98" s="26"/>
    </row>
    <row r="100" spans="1:8" ht="30" x14ac:dyDescent="0.25">
      <c r="A100" s="70" t="s">
        <v>136</v>
      </c>
      <c r="B100" s="53">
        <v>43350</v>
      </c>
      <c r="C100" s="2" t="s">
        <v>46</v>
      </c>
      <c r="D100" s="2"/>
      <c r="E100" s="3"/>
      <c r="F100" s="3" t="s">
        <v>144</v>
      </c>
      <c r="G100" s="28" t="s">
        <v>6</v>
      </c>
      <c r="H100" s="5" t="s">
        <v>7</v>
      </c>
    </row>
    <row r="101" spans="1:8" x14ac:dyDescent="0.25">
      <c r="A101" s="71"/>
      <c r="B101" s="6" t="s">
        <v>14</v>
      </c>
      <c r="C101" s="7" t="s">
        <v>15</v>
      </c>
      <c r="D101" s="7" t="s">
        <v>16</v>
      </c>
      <c r="E101" s="7" t="s">
        <v>17</v>
      </c>
      <c r="F101" s="8"/>
      <c r="G101" s="16"/>
      <c r="H101" s="10"/>
    </row>
    <row r="102" spans="1:8" x14ac:dyDescent="0.25">
      <c r="A102" s="71"/>
      <c r="B102" s="11" t="s">
        <v>18</v>
      </c>
      <c r="C102" s="12">
        <v>22.96</v>
      </c>
      <c r="D102" s="12">
        <v>6.4630000000000001</v>
      </c>
      <c r="E102" s="13">
        <f>C102-D102</f>
        <v>16.497</v>
      </c>
      <c r="F102" s="14"/>
      <c r="G102" s="29"/>
      <c r="H102" s="16"/>
    </row>
    <row r="103" spans="1:8" x14ac:dyDescent="0.25">
      <c r="A103" s="71"/>
      <c r="B103" s="20" t="s">
        <v>26</v>
      </c>
      <c r="C103" s="12">
        <v>10.43</v>
      </c>
      <c r="D103" s="12">
        <v>1.571</v>
      </c>
      <c r="E103" s="13">
        <f t="shared" ref="E103:E104" si="17">C103-D103</f>
        <v>8.859</v>
      </c>
      <c r="F103" s="14">
        <v>5.0199999999999996</v>
      </c>
      <c r="G103" s="31">
        <v>35</v>
      </c>
      <c r="H103" s="16"/>
    </row>
    <row r="104" spans="1:8" x14ac:dyDescent="0.25">
      <c r="A104" s="71"/>
      <c r="B104" s="20" t="s">
        <v>44</v>
      </c>
      <c r="C104" s="12">
        <v>4.8890000000000002</v>
      </c>
      <c r="D104" s="12">
        <v>2.5</v>
      </c>
      <c r="E104" s="13">
        <f t="shared" si="17"/>
        <v>2.3890000000000002</v>
      </c>
      <c r="F104" s="14">
        <v>5.57</v>
      </c>
      <c r="G104" s="31">
        <v>41.3</v>
      </c>
      <c r="H104" s="16"/>
    </row>
    <row r="105" spans="1:8" x14ac:dyDescent="0.25">
      <c r="A105" s="72"/>
      <c r="B105" s="21" t="s">
        <v>27</v>
      </c>
      <c r="C105" s="22"/>
      <c r="D105" s="22"/>
      <c r="E105" s="23">
        <f>1-(E104/E102)</f>
        <v>0.85518579135600414</v>
      </c>
      <c r="F105" s="24"/>
      <c r="G105" s="32"/>
      <c r="H105" s="26"/>
    </row>
  </sheetData>
  <mergeCells count="19">
    <mergeCell ref="A100:A105"/>
    <mergeCell ref="A33:A38"/>
    <mergeCell ref="J33:J38"/>
    <mergeCell ref="A40:A45"/>
    <mergeCell ref="J40:J45"/>
    <mergeCell ref="A47:A52"/>
    <mergeCell ref="A54:A59"/>
    <mergeCell ref="A61:A66"/>
    <mergeCell ref="A68:A75"/>
    <mergeCell ref="A77:A84"/>
    <mergeCell ref="A86:A91"/>
    <mergeCell ref="A93:A98"/>
    <mergeCell ref="A2:A7"/>
    <mergeCell ref="A9:A14"/>
    <mergeCell ref="J9:J14"/>
    <mergeCell ref="A16:A21"/>
    <mergeCell ref="A23:A31"/>
    <mergeCell ref="B27:G27"/>
    <mergeCell ref="B29:G2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SRW-SOLARBOX</vt:lpstr>
      <vt:lpstr>RRW1</vt:lpstr>
      <vt:lpstr>RRW2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Administrador</cp:lastModifiedBy>
  <dcterms:created xsi:type="dcterms:W3CDTF">2019-09-20T07:44:54Z</dcterms:created>
  <dcterms:modified xsi:type="dcterms:W3CDTF">2019-09-25T12:59:25Z</dcterms:modified>
</cp:coreProperties>
</file>